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</sheets>
  <definedNames>
    <definedName name="_xlnm._FilterDatabase" localSheetId="3" hidden="1">表一览!$A$5:$J$68</definedName>
  </definedNames>
  <calcPr calcId="144525"/>
</workbook>
</file>

<file path=xl/sharedStrings.xml><?xml version="1.0" encoding="utf-8"?>
<sst xmlns="http://schemas.openxmlformats.org/spreadsheetml/2006/main" count="4832" uniqueCount="1463">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</sst>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19" fillId="17" borderId="19" applyNumberFormat="0" applyAlignment="0" applyProtection="0">
      <alignment vertical="center"/>
    </xf>
    <xf numFmtId="0" fontId="18" fillId="15" borderId="20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1" Type="http://schemas.openxmlformats.org/officeDocument/2006/relationships/sharedStrings" Target="sharedStrings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theme" Target="theme/theme1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39"/>
    </row>
    <row r="2" spans="1:22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40"/>
    </row>
    <row r="3" spans="1:22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40"/>
    </row>
    <row r="4" spans="1:22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40"/>
    </row>
    <row r="5" customHeight="1" spans="1:22">
      <c r="A5" s="125"/>
      <c r="B5" s="126"/>
      <c r="C5" s="126"/>
      <c r="D5" s="127" t="s">
        <v>0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6"/>
      <c r="U5" s="126"/>
      <c r="V5" s="140"/>
    </row>
    <row r="6" customHeight="1" spans="1:22">
      <c r="A6" s="125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6"/>
      <c r="U6" s="126"/>
      <c r="V6" s="140"/>
    </row>
    <row r="7" customHeight="1" spans="1:22">
      <c r="A7" s="125"/>
      <c r="B7" s="126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6"/>
      <c r="U7" s="126"/>
      <c r="V7" s="140"/>
    </row>
    <row r="8" customHeight="1" spans="1:22">
      <c r="A8" s="125"/>
      <c r="B8" s="126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6"/>
      <c r="U8" s="126"/>
      <c r="V8" s="140"/>
    </row>
    <row r="9" customHeight="1" spans="1:22">
      <c r="A9" s="125"/>
      <c r="B9" s="126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6"/>
      <c r="U9" s="126"/>
      <c r="V9" s="140"/>
    </row>
    <row r="10" spans="1:22">
      <c r="A10" s="125"/>
      <c r="B10" s="126"/>
      <c r="C10" s="126"/>
      <c r="D10" s="126"/>
      <c r="E10" s="126"/>
      <c r="F10" s="126"/>
      <c r="G10" s="126"/>
      <c r="H10" s="128"/>
      <c r="I10" s="128"/>
      <c r="J10" s="128"/>
      <c r="K10" s="128"/>
      <c r="L10" s="128"/>
      <c r="M10" s="128"/>
      <c r="N10" s="128"/>
      <c r="O10" s="128"/>
      <c r="P10" s="126"/>
      <c r="Q10" s="126"/>
      <c r="R10" s="126"/>
      <c r="S10" s="126"/>
      <c r="T10" s="126"/>
      <c r="U10" s="126"/>
      <c r="V10" s="140"/>
    </row>
    <row r="11" spans="1:22">
      <c r="A11" s="125"/>
      <c r="B11" s="126"/>
      <c r="C11" s="126"/>
      <c r="D11" s="126"/>
      <c r="E11" s="126"/>
      <c r="F11" s="126"/>
      <c r="G11" s="126"/>
      <c r="H11" s="128"/>
      <c r="I11" s="128"/>
      <c r="J11" s="128"/>
      <c r="K11" s="128"/>
      <c r="L11" s="128"/>
      <c r="M11" s="128"/>
      <c r="N11" s="128"/>
      <c r="O11" s="128"/>
      <c r="P11" s="126"/>
      <c r="Q11" s="126"/>
      <c r="R11" s="126"/>
      <c r="S11" s="126"/>
      <c r="T11" s="126"/>
      <c r="U11" s="126"/>
      <c r="V11" s="140"/>
    </row>
    <row r="12" spans="1:22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40"/>
    </row>
    <row r="13" spans="1:22">
      <c r="A13" s="125"/>
      <c r="B13" s="126"/>
      <c r="C13" s="126"/>
      <c r="D13" s="126"/>
      <c r="E13" s="126"/>
      <c r="F13" s="126"/>
      <c r="G13" s="129" t="s">
        <v>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6"/>
      <c r="R13" s="126"/>
      <c r="S13" s="126"/>
      <c r="T13" s="126"/>
      <c r="U13" s="126"/>
      <c r="V13" s="140"/>
    </row>
    <row r="14" spans="1:22">
      <c r="A14" s="125"/>
      <c r="B14" s="126"/>
      <c r="C14" s="126"/>
      <c r="D14" s="126"/>
      <c r="E14" s="126"/>
      <c r="F14" s="126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6"/>
      <c r="R14" s="126"/>
      <c r="S14" s="126"/>
      <c r="T14" s="126"/>
      <c r="U14" s="126"/>
      <c r="V14" s="140"/>
    </row>
    <row r="15" spans="1:22">
      <c r="A15" s="125"/>
      <c r="B15" s="126"/>
      <c r="C15" s="126"/>
      <c r="D15" s="126"/>
      <c r="E15" s="126"/>
      <c r="F15" s="126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6"/>
      <c r="R15" s="126"/>
      <c r="S15" s="126"/>
      <c r="T15" s="126"/>
      <c r="U15" s="126"/>
      <c r="V15" s="140"/>
    </row>
    <row r="16" spans="1:22">
      <c r="A16" s="125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40"/>
    </row>
    <row r="17" spans="1:2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40"/>
    </row>
    <row r="18" spans="1:22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40"/>
    </row>
    <row r="19" spans="1:22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40"/>
    </row>
    <row r="20" spans="1:22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40"/>
    </row>
    <row r="21" spans="1:22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40"/>
    </row>
    <row r="22" spans="1:22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40"/>
    </row>
    <row r="23" spans="1:22">
      <c r="A23" s="125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40"/>
    </row>
    <row r="24" spans="1:22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40"/>
    </row>
    <row r="25" spans="1:22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40"/>
    </row>
    <row r="26" spans="1:22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40"/>
    </row>
    <row r="27" spans="1:22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40"/>
    </row>
    <row r="28" spans="1:22">
      <c r="A28" s="125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40"/>
    </row>
    <row r="29" spans="1:22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40"/>
    </row>
    <row r="30" customHeight="1" spans="1:22">
      <c r="A30" s="125"/>
      <c r="B30" s="126"/>
      <c r="C30" s="126"/>
      <c r="D30" s="126"/>
      <c r="E30" s="126"/>
      <c r="F30" s="126"/>
      <c r="G30" s="126"/>
      <c r="H30" s="130" t="s">
        <v>2</v>
      </c>
      <c r="I30" s="130"/>
      <c r="J30" s="130"/>
      <c r="K30" s="130"/>
      <c r="L30" s="130"/>
      <c r="M30" s="130"/>
      <c r="N30" s="130"/>
      <c r="O30" s="130"/>
      <c r="P30" s="126"/>
      <c r="Q30" s="126"/>
      <c r="R30" s="126"/>
      <c r="S30" s="126"/>
      <c r="T30" s="126"/>
      <c r="U30" s="126"/>
      <c r="V30" s="140"/>
    </row>
    <row r="31" customHeight="1" spans="1:22">
      <c r="A31" s="131"/>
      <c r="B31" s="132"/>
      <c r="C31" s="132"/>
      <c r="D31" s="132"/>
      <c r="E31" s="132"/>
      <c r="F31" s="126"/>
      <c r="G31" s="126"/>
      <c r="H31" s="130"/>
      <c r="I31" s="130"/>
      <c r="J31" s="130"/>
      <c r="K31" s="130"/>
      <c r="L31" s="130"/>
      <c r="M31" s="130"/>
      <c r="N31" s="130"/>
      <c r="O31" s="130"/>
      <c r="P31" s="126"/>
      <c r="Q31" s="126"/>
      <c r="R31" s="126"/>
      <c r="S31" s="126"/>
      <c r="T31" s="126"/>
      <c r="U31" s="126"/>
      <c r="V31" s="140"/>
    </row>
    <row r="32" customHeight="1" spans="1:22">
      <c r="A32" s="131"/>
      <c r="B32" s="132"/>
      <c r="C32" s="132"/>
      <c r="D32" s="132"/>
      <c r="E32" s="132"/>
      <c r="F32" s="126"/>
      <c r="G32" s="126"/>
      <c r="H32" s="130"/>
      <c r="I32" s="130"/>
      <c r="J32" s="130"/>
      <c r="K32" s="130"/>
      <c r="L32" s="130"/>
      <c r="M32" s="130"/>
      <c r="N32" s="130"/>
      <c r="O32" s="130"/>
      <c r="P32" s="126"/>
      <c r="Q32" s="126"/>
      <c r="R32" s="126"/>
      <c r="S32" s="126"/>
      <c r="T32" s="126"/>
      <c r="U32" s="126"/>
      <c r="V32" s="140"/>
    </row>
    <row r="33" customHeight="1" spans="1:22">
      <c r="A33" s="131"/>
      <c r="B33" s="132"/>
      <c r="C33" s="133"/>
      <c r="D33" s="132"/>
      <c r="E33" s="132"/>
      <c r="F33" s="132"/>
      <c r="G33" s="132"/>
      <c r="H33" s="134"/>
      <c r="I33" s="134"/>
      <c r="J33" s="134"/>
      <c r="K33" s="134"/>
      <c r="L33" s="134"/>
      <c r="M33" s="134"/>
      <c r="N33" s="134"/>
      <c r="O33" s="134"/>
      <c r="P33" s="132"/>
      <c r="Q33" s="132"/>
      <c r="R33" s="132"/>
      <c r="S33" s="132"/>
      <c r="T33" s="132"/>
      <c r="U33" s="132"/>
      <c r="V33" s="141"/>
    </row>
    <row r="34" customHeight="1" spans="1:22">
      <c r="A34" s="131"/>
      <c r="B34" s="132"/>
      <c r="C34" s="132"/>
      <c r="D34" s="132"/>
      <c r="E34" s="132"/>
      <c r="F34" s="132"/>
      <c r="G34" s="132"/>
      <c r="H34" s="134"/>
      <c r="I34" s="134"/>
      <c r="J34" s="134"/>
      <c r="K34" s="134"/>
      <c r="L34" s="134"/>
      <c r="M34" s="134"/>
      <c r="N34" s="134"/>
      <c r="O34" s="134"/>
      <c r="P34" s="132"/>
      <c r="Q34" s="132"/>
      <c r="R34" s="132"/>
      <c r="S34" s="132"/>
      <c r="T34" s="132"/>
      <c r="U34" s="132"/>
      <c r="V34" s="141"/>
    </row>
    <row r="35" customHeight="1" spans="1:22">
      <c r="A35" s="131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41"/>
    </row>
    <row r="36" customHeight="1" spans="1:22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41"/>
    </row>
    <row r="37" customHeight="1" spans="1:22">
      <c r="A37" s="131"/>
      <c r="B37" s="132"/>
      <c r="C37" s="132"/>
      <c r="D37" s="132"/>
      <c r="E37" s="132"/>
      <c r="F37" s="126"/>
      <c r="G37" s="126"/>
      <c r="H37" s="135"/>
      <c r="I37" s="130"/>
      <c r="J37" s="130"/>
      <c r="K37" s="130"/>
      <c r="L37" s="130"/>
      <c r="M37" s="130"/>
      <c r="N37" s="130"/>
      <c r="O37" s="130"/>
      <c r="P37" s="126"/>
      <c r="Q37" s="126"/>
      <c r="R37" s="126"/>
      <c r="S37" s="126"/>
      <c r="T37" s="126"/>
      <c r="U37" s="126"/>
      <c r="V37" s="140"/>
    </row>
    <row r="38" customHeight="1" spans="1:22">
      <c r="A38" s="131"/>
      <c r="B38" s="132"/>
      <c r="C38" s="132"/>
      <c r="D38" s="132"/>
      <c r="E38" s="132"/>
      <c r="F38" s="126"/>
      <c r="G38" s="126"/>
      <c r="H38" s="130"/>
      <c r="I38" s="130"/>
      <c r="J38" s="130"/>
      <c r="K38" s="130"/>
      <c r="L38" s="130"/>
      <c r="M38" s="130"/>
      <c r="N38" s="130"/>
      <c r="O38" s="130"/>
      <c r="P38" s="126"/>
      <c r="Q38" s="126"/>
      <c r="R38" s="126"/>
      <c r="S38" s="126"/>
      <c r="T38" s="126"/>
      <c r="U38" s="126"/>
      <c r="V38" s="140"/>
    </row>
    <row r="39" customHeight="1" spans="1:22">
      <c r="A39" s="125"/>
      <c r="B39" s="126"/>
      <c r="C39" s="126"/>
      <c r="D39" s="126"/>
      <c r="E39" s="126"/>
      <c r="F39" s="126"/>
      <c r="G39" s="126"/>
      <c r="H39" s="130"/>
      <c r="I39" s="130"/>
      <c r="J39" s="130"/>
      <c r="K39" s="130"/>
      <c r="L39" s="130"/>
      <c r="M39" s="130"/>
      <c r="N39" s="130"/>
      <c r="O39" s="130"/>
      <c r="P39" s="126"/>
      <c r="Q39" s="126"/>
      <c r="R39" s="126"/>
      <c r="S39" s="126"/>
      <c r="T39" s="126"/>
      <c r="U39" s="126"/>
      <c r="V39" s="140"/>
    </row>
    <row r="40" spans="1:22">
      <c r="A40" s="125"/>
      <c r="B40" s="126"/>
      <c r="C40" s="126"/>
      <c r="D40" s="12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26"/>
      <c r="T40" s="126"/>
      <c r="U40" s="126"/>
      <c r="V40" s="140"/>
    </row>
    <row r="41" spans="1:22">
      <c r="A41" s="125"/>
      <c r="B41" s="126"/>
      <c r="C41" s="126"/>
      <c r="D41" s="12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26"/>
      <c r="T41" s="126"/>
      <c r="U41" s="126"/>
      <c r="V41" s="140"/>
    </row>
    <row r="42" spans="1:22">
      <c r="A42" s="125"/>
      <c r="B42" s="126"/>
      <c r="C42" s="126"/>
      <c r="D42" s="12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26"/>
      <c r="T42" s="126"/>
      <c r="U42" s="126"/>
      <c r="V42" s="140"/>
    </row>
    <row r="43" spans="1:22">
      <c r="A43" s="125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40"/>
    </row>
    <row r="44" spans="1:22">
      <c r="A44" s="125"/>
      <c r="B44" s="126"/>
      <c r="C44" s="126"/>
      <c r="D44" s="126"/>
      <c r="E44" s="126"/>
      <c r="F44" s="126"/>
      <c r="G44" s="126"/>
      <c r="H44" s="133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40"/>
    </row>
    <row r="45" spans="1:22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40"/>
    </row>
    <row r="46" spans="1:2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40"/>
    </row>
    <row r="47" spans="1:22">
      <c r="A47" s="125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40"/>
    </row>
    <row r="48" spans="1:22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40"/>
    </row>
    <row r="49" spans="1:22">
      <c r="A49" s="125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40"/>
    </row>
    <row r="50" spans="1:22">
      <c r="A50" s="125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40"/>
    </row>
    <row r="51" spans="1:22">
      <c r="A51" s="125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40"/>
    </row>
    <row r="52" spans="1:22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40"/>
    </row>
    <row r="53" spans="1:22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40"/>
    </row>
    <row r="54" spans="1:22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40"/>
    </row>
    <row r="55" spans="1:22">
      <c r="A55" s="125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40"/>
    </row>
    <row r="56" spans="1:22">
      <c r="A56" s="125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40"/>
    </row>
    <row r="57" spans="1:22">
      <c r="A57" s="125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40"/>
    </row>
    <row r="58" ht="14.25" spans="1:22">
      <c r="A58" s="137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42"/>
    </row>
    <row r="59" spans="1:22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4" workbookViewId="0">
      <selection activeCell="K110" sqref="K110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20201111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18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18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20201112</v>
      </c>
      <c r="I108" s="116"/>
      <c r="J108" s="107"/>
      <c r="K108" s="118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18"/>
      <c r="M109" s="102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18"/>
      <c r="M110" s="102"/>
    </row>
    <row r="111" spans="1:11">
      <c r="A111" s="107">
        <v>95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18"/>
    </row>
    <row r="112" spans="1:11">
      <c r="A112" s="107">
        <v>96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18"/>
    </row>
    <row r="113" spans="1:13">
      <c r="A113" s="107">
        <v>97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18"/>
      <c r="M113" s="102"/>
    </row>
    <row r="114" spans="1:11">
      <c r="A114" s="107">
        <v>98</v>
      </c>
      <c r="B114" s="108" t="s">
        <v>122</v>
      </c>
      <c r="C114" s="108"/>
      <c r="D114" s="108"/>
      <c r="E114" s="108"/>
      <c r="F114" s="108"/>
      <c r="G114" s="108"/>
      <c r="H114" s="109">
        <v>20201113</v>
      </c>
      <c r="I114" s="116"/>
      <c r="J114" s="107"/>
      <c r="K114" s="118"/>
    </row>
    <row r="115" spans="1:11">
      <c r="A115" s="107"/>
      <c r="B115" s="108"/>
      <c r="C115" s="108"/>
      <c r="D115" s="108"/>
      <c r="E115" s="108"/>
      <c r="F115" s="108"/>
      <c r="G115" s="108"/>
      <c r="H115" s="109"/>
      <c r="I115" s="116"/>
      <c r="J115" s="107"/>
      <c r="K115" s="118"/>
    </row>
    <row r="116" spans="1:11">
      <c r="A116" s="107"/>
      <c r="B116" s="108"/>
      <c r="C116" s="108"/>
      <c r="D116" s="108"/>
      <c r="E116" s="108"/>
      <c r="F116" s="108"/>
      <c r="G116" s="108"/>
      <c r="H116" s="109"/>
      <c r="I116" s="116"/>
      <c r="J116" s="107"/>
      <c r="K116" s="118"/>
    </row>
    <row r="117" spans="1:11">
      <c r="A117" s="107"/>
      <c r="B117" s="108"/>
      <c r="C117" s="108"/>
      <c r="D117" s="108"/>
      <c r="E117" s="108"/>
      <c r="F117" s="108"/>
      <c r="G117" s="108"/>
      <c r="H117" s="109"/>
      <c r="I117" s="116"/>
      <c r="J117" s="107"/>
      <c r="K117" s="118"/>
    </row>
    <row r="118" spans="1:11">
      <c r="A118" s="107"/>
      <c r="B118" s="108"/>
      <c r="C118" s="108"/>
      <c r="D118" s="108"/>
      <c r="E118" s="108"/>
      <c r="F118" s="108"/>
      <c r="G118" s="108"/>
      <c r="H118" s="109"/>
      <c r="I118" s="116"/>
      <c r="J118" s="107"/>
      <c r="K118" s="118"/>
    </row>
    <row r="119" spans="1:11">
      <c r="A119" s="107"/>
      <c r="B119" s="108"/>
      <c r="C119" s="108"/>
      <c r="D119" s="108"/>
      <c r="E119" s="108"/>
      <c r="F119" s="108"/>
      <c r="G119" s="108"/>
      <c r="H119" s="109"/>
      <c r="I119" s="116"/>
      <c r="J119" s="107"/>
      <c r="K119" s="118"/>
    </row>
    <row r="120" spans="1:11">
      <c r="A120" s="107"/>
      <c r="B120" s="108"/>
      <c r="C120" s="108"/>
      <c r="D120" s="108"/>
      <c r="E120" s="108"/>
      <c r="F120" s="108"/>
      <c r="G120" s="108"/>
      <c r="H120" s="109"/>
      <c r="I120" s="116"/>
      <c r="J120" s="107"/>
      <c r="K120" s="118"/>
    </row>
    <row r="121" spans="1:11">
      <c r="A121" s="107"/>
      <c r="B121" s="108"/>
      <c r="C121" s="108"/>
      <c r="D121" s="108"/>
      <c r="E121" s="108"/>
      <c r="F121" s="108"/>
      <c r="G121" s="108"/>
      <c r="H121" s="109"/>
      <c r="I121" s="116"/>
      <c r="J121" s="107"/>
      <c r="K121" s="118"/>
    </row>
    <row r="122" spans="1:11">
      <c r="A122" s="107"/>
      <c r="B122" s="108"/>
      <c r="C122" s="108"/>
      <c r="D122" s="108"/>
      <c r="E122" s="108"/>
      <c r="F122" s="108"/>
      <c r="G122" s="108"/>
      <c r="H122" s="109"/>
      <c r="I122" s="116"/>
      <c r="J122" s="107"/>
      <c r="K122" s="118"/>
    </row>
    <row r="123" spans="1:11">
      <c r="A123" s="107"/>
      <c r="B123" s="108"/>
      <c r="C123" s="108"/>
      <c r="D123" s="108"/>
      <c r="E123" s="108"/>
      <c r="F123" s="108"/>
      <c r="G123" s="108"/>
      <c r="H123" s="109"/>
      <c r="I123" s="116"/>
      <c r="J123" s="107"/>
      <c r="K123" s="118"/>
    </row>
    <row r="124" spans="1:11">
      <c r="A124" s="107"/>
      <c r="B124" s="108"/>
      <c r="C124" s="108"/>
      <c r="D124" s="108"/>
      <c r="E124" s="108"/>
      <c r="F124" s="108"/>
      <c r="G124" s="108"/>
      <c r="H124" s="109"/>
      <c r="I124" s="116"/>
      <c r="J124" s="107"/>
      <c r="K124" s="118"/>
    </row>
    <row r="125" spans="1:11">
      <c r="A125" s="107"/>
      <c r="B125" s="108"/>
      <c r="C125" s="108"/>
      <c r="D125" s="108"/>
      <c r="E125" s="108"/>
      <c r="F125" s="108"/>
      <c r="G125" s="108"/>
      <c r="H125" s="109"/>
      <c r="I125" s="116"/>
      <c r="J125" s="107"/>
      <c r="K125" s="118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D14" sqref="D14:E14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124</v>
      </c>
      <c r="C5" s="12"/>
      <c r="D5" s="12" t="s">
        <v>125</v>
      </c>
      <c r="E5" s="12"/>
      <c r="F5" s="12" t="s">
        <v>126</v>
      </c>
      <c r="G5" s="13"/>
      <c r="H5" s="13"/>
      <c r="I5" s="13"/>
      <c r="J5" s="97" t="s">
        <v>127</v>
      </c>
      <c r="K5" s="98"/>
    </row>
    <row r="6" spans="1:14">
      <c r="A6" s="14">
        <v>1</v>
      </c>
      <c r="B6" s="79" t="s">
        <v>128</v>
      </c>
      <c r="C6" s="80"/>
      <c r="D6" s="81" t="s">
        <v>129</v>
      </c>
      <c r="E6" s="82"/>
      <c r="F6" s="36"/>
      <c r="G6" s="34"/>
      <c r="H6" s="34"/>
      <c r="I6" s="35"/>
      <c r="J6" s="97" t="s">
        <v>130</v>
      </c>
      <c r="K6" s="99"/>
      <c r="L6" s="100" t="s">
        <v>129</v>
      </c>
      <c r="M6" s="82"/>
      <c r="N6" s="101" t="s">
        <v>128</v>
      </c>
    </row>
    <row r="7" spans="1:14">
      <c r="A7" s="14">
        <v>2</v>
      </c>
      <c r="B7" s="83" t="s">
        <v>131</v>
      </c>
      <c r="C7" s="84"/>
      <c r="D7" s="81" t="s">
        <v>132</v>
      </c>
      <c r="E7" s="82"/>
      <c r="F7" s="33"/>
      <c r="G7" s="34"/>
      <c r="H7" s="34"/>
      <c r="I7" s="35"/>
      <c r="J7" s="97" t="s">
        <v>130</v>
      </c>
      <c r="K7" s="99"/>
      <c r="L7" s="100" t="s">
        <v>132</v>
      </c>
      <c r="M7" s="82"/>
      <c r="N7" s="101" t="s">
        <v>133</v>
      </c>
    </row>
    <row r="8" spans="1:14">
      <c r="A8" s="14">
        <v>3</v>
      </c>
      <c r="B8" s="83" t="s">
        <v>134</v>
      </c>
      <c r="C8" s="84"/>
      <c r="D8" s="81" t="s">
        <v>135</v>
      </c>
      <c r="E8" s="82"/>
      <c r="F8" s="36" t="s">
        <v>136</v>
      </c>
      <c r="G8" s="34"/>
      <c r="H8" s="34"/>
      <c r="I8" s="35"/>
      <c r="J8" s="97" t="s">
        <v>137</v>
      </c>
      <c r="K8" s="99"/>
      <c r="L8" s="100" t="s">
        <v>135</v>
      </c>
      <c r="M8" s="82"/>
      <c r="N8" s="101" t="s">
        <v>134</v>
      </c>
    </row>
    <row r="9" spans="1:11">
      <c r="A9" s="14">
        <v>4</v>
      </c>
      <c r="B9" s="83" t="s">
        <v>138</v>
      </c>
      <c r="C9" s="84"/>
      <c r="D9" s="81" t="s">
        <v>139</v>
      </c>
      <c r="E9" s="82"/>
      <c r="F9" s="33"/>
      <c r="G9" s="34"/>
      <c r="H9" s="34"/>
      <c r="I9" s="35"/>
      <c r="J9" s="97" t="s">
        <v>130</v>
      </c>
      <c r="K9" s="99"/>
    </row>
    <row r="10" spans="1:14">
      <c r="A10" s="14">
        <v>5</v>
      </c>
      <c r="B10" s="83" t="s">
        <v>140</v>
      </c>
      <c r="C10" s="84"/>
      <c r="D10" s="81" t="s">
        <v>141</v>
      </c>
      <c r="E10" s="82"/>
      <c r="F10" s="36"/>
      <c r="G10" s="34"/>
      <c r="H10" s="34"/>
      <c r="I10" s="35"/>
      <c r="J10" s="97" t="s">
        <v>130</v>
      </c>
      <c r="K10" s="99"/>
      <c r="N10" s="102"/>
    </row>
    <row r="11" spans="1:14">
      <c r="A11" s="14">
        <v>6</v>
      </c>
      <c r="B11" s="83" t="s">
        <v>142</v>
      </c>
      <c r="C11" s="84"/>
      <c r="D11" s="81" t="s">
        <v>143</v>
      </c>
      <c r="E11" s="82"/>
      <c r="F11" s="33"/>
      <c r="G11" s="34"/>
      <c r="H11" s="34"/>
      <c r="I11" s="35"/>
      <c r="J11" s="97" t="s">
        <v>130</v>
      </c>
      <c r="K11" s="99"/>
      <c r="L11" s="100" t="s">
        <v>143</v>
      </c>
      <c r="M11" s="82"/>
      <c r="N11" s="101" t="s">
        <v>142</v>
      </c>
    </row>
    <row r="12" spans="1:14">
      <c r="A12" s="14">
        <v>7</v>
      </c>
      <c r="B12" s="83" t="s">
        <v>144</v>
      </c>
      <c r="C12" s="84"/>
      <c r="D12" s="81" t="s">
        <v>145</v>
      </c>
      <c r="E12" s="82"/>
      <c r="F12" s="33"/>
      <c r="G12" s="34"/>
      <c r="H12" s="34"/>
      <c r="I12" s="35"/>
      <c r="J12" s="97" t="s">
        <v>130</v>
      </c>
      <c r="K12" s="99"/>
      <c r="L12" s="100" t="s">
        <v>145</v>
      </c>
      <c r="M12" s="82"/>
      <c r="N12" s="101" t="s">
        <v>144</v>
      </c>
    </row>
    <row r="13" spans="1:14">
      <c r="A13" s="14">
        <v>8</v>
      </c>
      <c r="B13" s="83" t="s">
        <v>146</v>
      </c>
      <c r="C13" s="84"/>
      <c r="D13" s="81" t="s">
        <v>147</v>
      </c>
      <c r="E13" s="82"/>
      <c r="F13" s="33"/>
      <c r="G13" s="34"/>
      <c r="H13" s="34"/>
      <c r="I13" s="35"/>
      <c r="J13" s="97" t="s">
        <v>130</v>
      </c>
      <c r="K13" s="99"/>
      <c r="L13" s="100" t="s">
        <v>147</v>
      </c>
      <c r="M13" s="82"/>
      <c r="N13" s="101" t="s">
        <v>146</v>
      </c>
    </row>
    <row r="14" spans="1:14">
      <c r="A14" s="14">
        <v>9</v>
      </c>
      <c r="B14" s="79" t="s">
        <v>148</v>
      </c>
      <c r="C14" s="80"/>
      <c r="D14" s="81" t="s">
        <v>149</v>
      </c>
      <c r="E14" s="82"/>
      <c r="F14" s="33"/>
      <c r="G14" s="34"/>
      <c r="H14" s="34"/>
      <c r="I14" s="35"/>
      <c r="J14" s="97" t="s">
        <v>130</v>
      </c>
      <c r="K14" s="99"/>
      <c r="L14" s="100" t="s">
        <v>149</v>
      </c>
      <c r="M14" s="82"/>
      <c r="N14" s="101" t="s">
        <v>150</v>
      </c>
    </row>
    <row r="15" spans="1:11">
      <c r="A15" s="14">
        <v>10</v>
      </c>
      <c r="B15" s="83" t="s">
        <v>151</v>
      </c>
      <c r="C15" s="84"/>
      <c r="D15" s="81" t="s">
        <v>152</v>
      </c>
      <c r="E15" s="82"/>
      <c r="F15" s="36"/>
      <c r="G15" s="34"/>
      <c r="H15" s="34"/>
      <c r="I15" s="35"/>
      <c r="J15" s="97" t="s">
        <v>130</v>
      </c>
      <c r="K15" s="99"/>
    </row>
    <row r="16" spans="1:14">
      <c r="A16" s="14">
        <v>11</v>
      </c>
      <c r="B16" s="83" t="s">
        <v>153</v>
      </c>
      <c r="C16" s="84"/>
      <c r="D16" s="81" t="s">
        <v>154</v>
      </c>
      <c r="E16" s="82"/>
      <c r="F16" s="33"/>
      <c r="G16" s="34"/>
      <c r="H16" s="34"/>
      <c r="I16" s="35"/>
      <c r="J16" s="97" t="s">
        <v>130</v>
      </c>
      <c r="K16" s="99"/>
      <c r="L16" s="100" t="s">
        <v>154</v>
      </c>
      <c r="M16" s="82"/>
      <c r="N16" s="101" t="s">
        <v>153</v>
      </c>
    </row>
    <row r="17" spans="1:14">
      <c r="A17" s="14">
        <v>12</v>
      </c>
      <c r="B17" s="83" t="s">
        <v>155</v>
      </c>
      <c r="C17" s="84"/>
      <c r="D17" s="81" t="s">
        <v>156</v>
      </c>
      <c r="E17" s="82"/>
      <c r="F17" s="36" t="s">
        <v>157</v>
      </c>
      <c r="G17" s="34"/>
      <c r="H17" s="34"/>
      <c r="I17" s="35"/>
      <c r="J17" s="97" t="s">
        <v>130</v>
      </c>
      <c r="K17" s="99"/>
      <c r="L17" s="100" t="s">
        <v>156</v>
      </c>
      <c r="M17" s="82"/>
      <c r="N17" s="101" t="s">
        <v>155</v>
      </c>
    </row>
    <row r="18" spans="1:11">
      <c r="A18" s="14">
        <v>13</v>
      </c>
      <c r="B18" s="83" t="s">
        <v>158</v>
      </c>
      <c r="C18" s="84"/>
      <c r="D18" s="81" t="s">
        <v>159</v>
      </c>
      <c r="E18" s="82"/>
      <c r="F18" s="36" t="s">
        <v>157</v>
      </c>
      <c r="G18" s="34"/>
      <c r="H18" s="34"/>
      <c r="I18" s="35"/>
      <c r="J18" s="97" t="s">
        <v>137</v>
      </c>
      <c r="K18" s="99"/>
    </row>
    <row r="19" spans="1:11">
      <c r="A19" s="14">
        <v>14</v>
      </c>
      <c r="B19" s="83" t="s">
        <v>160</v>
      </c>
      <c r="C19" s="84"/>
      <c r="D19" s="81" t="s">
        <v>161</v>
      </c>
      <c r="E19" s="82"/>
      <c r="F19" s="36" t="s">
        <v>157</v>
      </c>
      <c r="G19" s="34"/>
      <c r="H19" s="34"/>
      <c r="I19" s="35"/>
      <c r="J19" s="97" t="s">
        <v>130</v>
      </c>
      <c r="K19" s="99"/>
    </row>
    <row r="20" spans="1:11">
      <c r="A20" s="14">
        <v>15</v>
      </c>
      <c r="B20" s="85" t="s">
        <v>162</v>
      </c>
      <c r="C20" s="86"/>
      <c r="D20" s="87" t="s">
        <v>163</v>
      </c>
      <c r="E20" s="88"/>
      <c r="F20" s="36"/>
      <c r="G20" s="34"/>
      <c r="H20" s="34"/>
      <c r="I20" s="35"/>
      <c r="J20" s="97" t="s">
        <v>130</v>
      </c>
      <c r="K20" s="99"/>
    </row>
    <row r="21" spans="1:11">
      <c r="A21" s="14">
        <v>16</v>
      </c>
      <c r="B21" s="83" t="s">
        <v>164</v>
      </c>
      <c r="C21" s="84"/>
      <c r="D21" s="81" t="s">
        <v>165</v>
      </c>
      <c r="E21" s="82"/>
      <c r="F21" s="36"/>
      <c r="G21" s="34"/>
      <c r="H21" s="34"/>
      <c r="I21" s="35"/>
      <c r="J21" s="97" t="s">
        <v>130</v>
      </c>
      <c r="K21" s="99"/>
    </row>
    <row r="22" spans="1:11">
      <c r="A22" s="14">
        <v>17</v>
      </c>
      <c r="B22" s="79" t="s">
        <v>166</v>
      </c>
      <c r="C22" s="80"/>
      <c r="D22" s="81" t="s">
        <v>167</v>
      </c>
      <c r="E22" s="82"/>
      <c r="F22" s="36"/>
      <c r="G22" s="34"/>
      <c r="H22" s="34"/>
      <c r="I22" s="35"/>
      <c r="J22" s="97" t="s">
        <v>130</v>
      </c>
      <c r="K22" s="103"/>
    </row>
    <row r="23" spans="1:11">
      <c r="A23" s="14">
        <v>18</v>
      </c>
      <c r="B23" s="83" t="s">
        <v>168</v>
      </c>
      <c r="C23" s="84"/>
      <c r="D23" s="81" t="s">
        <v>169</v>
      </c>
      <c r="E23" s="82"/>
      <c r="F23" s="36"/>
      <c r="G23" s="34"/>
      <c r="H23" s="34"/>
      <c r="I23" s="35"/>
      <c r="J23" s="97" t="s">
        <v>130</v>
      </c>
      <c r="K23" s="99"/>
    </row>
    <row r="24" spans="1:12">
      <c r="A24" s="14">
        <v>19</v>
      </c>
      <c r="B24" s="83" t="s">
        <v>170</v>
      </c>
      <c r="C24" s="84"/>
      <c r="D24" s="81" t="s">
        <v>171</v>
      </c>
      <c r="E24" s="82"/>
      <c r="F24" s="36"/>
      <c r="G24" s="34"/>
      <c r="H24" s="34"/>
      <c r="I24" s="35"/>
      <c r="J24" s="97" t="s">
        <v>130</v>
      </c>
      <c r="K24" s="103"/>
      <c r="L24" s="102" t="s">
        <v>171</v>
      </c>
    </row>
    <row r="25" spans="1:11">
      <c r="A25" s="14">
        <v>20</v>
      </c>
      <c r="B25" s="89" t="s">
        <v>172</v>
      </c>
      <c r="C25" s="90"/>
      <c r="D25" s="36" t="s">
        <v>173</v>
      </c>
      <c r="E25" s="35"/>
      <c r="F25" s="36"/>
      <c r="G25" s="34"/>
      <c r="H25" s="34"/>
      <c r="I25" s="35"/>
      <c r="J25" s="97" t="s">
        <v>130</v>
      </c>
      <c r="K25" s="103"/>
    </row>
    <row r="26" spans="1:14">
      <c r="A26" s="14">
        <v>21</v>
      </c>
      <c r="B26" s="83" t="s">
        <v>174</v>
      </c>
      <c r="C26" s="84"/>
      <c r="D26" s="36" t="s">
        <v>175</v>
      </c>
      <c r="E26" s="35"/>
      <c r="F26" s="36" t="s">
        <v>136</v>
      </c>
      <c r="G26" s="34"/>
      <c r="H26" s="34"/>
      <c r="I26" s="35"/>
      <c r="J26" s="97" t="s">
        <v>130</v>
      </c>
      <c r="K26" s="99"/>
      <c r="L26" s="37" t="s">
        <v>175</v>
      </c>
      <c r="M26" s="35"/>
      <c r="N26" s="101" t="s">
        <v>174</v>
      </c>
    </row>
    <row r="27" spans="1:11">
      <c r="A27" s="14">
        <v>22</v>
      </c>
      <c r="B27" s="89" t="s">
        <v>176</v>
      </c>
      <c r="C27" s="90"/>
      <c r="D27" s="36" t="s">
        <v>177</v>
      </c>
      <c r="E27" s="35"/>
      <c r="F27" s="36"/>
      <c r="G27" s="34"/>
      <c r="H27" s="34"/>
      <c r="I27" s="35"/>
      <c r="J27" s="97" t="s">
        <v>130</v>
      </c>
      <c r="K27" s="103"/>
    </row>
    <row r="28" spans="1:11">
      <c r="A28" s="14">
        <v>23</v>
      </c>
      <c r="B28" s="89" t="s">
        <v>178</v>
      </c>
      <c r="C28" s="90"/>
      <c r="D28" s="36" t="s">
        <v>179</v>
      </c>
      <c r="E28" s="35"/>
      <c r="F28" s="36"/>
      <c r="G28" s="34"/>
      <c r="H28" s="34"/>
      <c r="I28" s="35"/>
      <c r="J28" s="97" t="s">
        <v>130</v>
      </c>
      <c r="K28" s="103"/>
    </row>
    <row r="29" spans="1:12">
      <c r="A29" s="14">
        <v>24</v>
      </c>
      <c r="B29" s="89" t="s">
        <v>180</v>
      </c>
      <c r="C29" s="90"/>
      <c r="D29" s="36" t="s">
        <v>181</v>
      </c>
      <c r="E29" s="35"/>
      <c r="F29" s="36"/>
      <c r="G29" s="34"/>
      <c r="H29" s="34"/>
      <c r="I29" s="35"/>
      <c r="J29" s="97" t="s">
        <v>130</v>
      </c>
      <c r="K29" s="103"/>
      <c r="L29" s="102" t="s">
        <v>182</v>
      </c>
    </row>
    <row r="30" spans="1:11">
      <c r="A30" s="14">
        <v>25</v>
      </c>
      <c r="B30" s="89" t="s">
        <v>183</v>
      </c>
      <c r="C30" s="90"/>
      <c r="D30" s="36" t="s">
        <v>184</v>
      </c>
      <c r="E30" s="35"/>
      <c r="F30" s="36"/>
      <c r="G30" s="34"/>
      <c r="H30" s="34"/>
      <c r="I30" s="35"/>
      <c r="J30" s="97" t="s">
        <v>130</v>
      </c>
      <c r="K30" s="103"/>
    </row>
    <row r="31" spans="1:14">
      <c r="A31" s="14">
        <v>26</v>
      </c>
      <c r="B31" s="89" t="s">
        <v>185</v>
      </c>
      <c r="C31" s="90"/>
      <c r="D31" s="36" t="s">
        <v>186</v>
      </c>
      <c r="E31" s="35"/>
      <c r="F31" s="36"/>
      <c r="G31" s="34"/>
      <c r="H31" s="34"/>
      <c r="I31" s="35"/>
      <c r="J31" s="97" t="s">
        <v>130</v>
      </c>
      <c r="K31" s="99"/>
      <c r="L31" s="37" t="s">
        <v>186</v>
      </c>
      <c r="M31" s="35"/>
      <c r="N31" s="101" t="s">
        <v>185</v>
      </c>
    </row>
    <row r="32" spans="1:14">
      <c r="A32" s="14">
        <v>27</v>
      </c>
      <c r="B32" s="89" t="s">
        <v>187</v>
      </c>
      <c r="C32" s="90"/>
      <c r="D32" s="36" t="s">
        <v>188</v>
      </c>
      <c r="E32" s="35"/>
      <c r="F32" s="36"/>
      <c r="G32" s="34"/>
      <c r="H32" s="34"/>
      <c r="I32" s="35"/>
      <c r="J32" s="97" t="s">
        <v>137</v>
      </c>
      <c r="K32" s="99"/>
      <c r="L32" s="37" t="s">
        <v>188</v>
      </c>
      <c r="M32" s="35"/>
      <c r="N32" s="101" t="s">
        <v>187</v>
      </c>
    </row>
    <row r="33" spans="1:11">
      <c r="A33" s="14">
        <v>28</v>
      </c>
      <c r="B33" s="89" t="s">
        <v>189</v>
      </c>
      <c r="C33" s="90"/>
      <c r="D33" s="36" t="s">
        <v>190</v>
      </c>
      <c r="E33" s="35"/>
      <c r="F33" s="36"/>
      <c r="G33" s="34"/>
      <c r="H33" s="34"/>
      <c r="I33" s="35"/>
      <c r="J33" s="97" t="s">
        <v>137</v>
      </c>
      <c r="K33" s="98"/>
    </row>
    <row r="34" spans="1:11">
      <c r="A34" s="14">
        <v>29</v>
      </c>
      <c r="B34" s="89" t="s">
        <v>191</v>
      </c>
      <c r="C34" s="90"/>
      <c r="D34" s="36" t="s">
        <v>192</v>
      </c>
      <c r="E34" s="35"/>
      <c r="F34" s="36"/>
      <c r="G34" s="34"/>
      <c r="H34" s="34"/>
      <c r="I34" s="35"/>
      <c r="J34" s="97" t="s">
        <v>193</v>
      </c>
      <c r="K34" s="98"/>
    </row>
    <row r="35" spans="1:11">
      <c r="A35" s="14">
        <v>30</v>
      </c>
      <c r="B35" s="83" t="s">
        <v>194</v>
      </c>
      <c r="C35" s="84"/>
      <c r="D35" s="36" t="s">
        <v>195</v>
      </c>
      <c r="E35" s="35"/>
      <c r="F35" s="36" t="s">
        <v>136</v>
      </c>
      <c r="G35" s="34"/>
      <c r="H35" s="34"/>
      <c r="I35" s="35"/>
      <c r="J35" s="97" t="s">
        <v>137</v>
      </c>
      <c r="K35" s="99"/>
    </row>
    <row r="36" spans="1:11">
      <c r="A36" s="14">
        <v>31</v>
      </c>
      <c r="B36" s="89" t="s">
        <v>196</v>
      </c>
      <c r="C36" s="90"/>
      <c r="D36" s="36" t="s">
        <v>197</v>
      </c>
      <c r="E36" s="35"/>
      <c r="F36" s="36"/>
      <c r="G36" s="34"/>
      <c r="H36" s="34"/>
      <c r="I36" s="35"/>
      <c r="J36" s="97" t="s">
        <v>130</v>
      </c>
      <c r="K36" s="98"/>
    </row>
    <row r="37" spans="1:11">
      <c r="A37" s="14">
        <v>32</v>
      </c>
      <c r="B37" s="89" t="s">
        <v>198</v>
      </c>
      <c r="C37" s="90"/>
      <c r="D37" s="36" t="s">
        <v>199</v>
      </c>
      <c r="E37" s="35"/>
      <c r="F37" s="36" t="s">
        <v>136</v>
      </c>
      <c r="G37" s="34"/>
      <c r="H37" s="34"/>
      <c r="I37" s="35"/>
      <c r="J37" s="97" t="s">
        <v>137</v>
      </c>
      <c r="K37" s="99"/>
    </row>
    <row r="38" spans="1:11">
      <c r="A38" s="14">
        <v>33</v>
      </c>
      <c r="B38" s="89" t="s">
        <v>200</v>
      </c>
      <c r="C38" s="90"/>
      <c r="D38" s="36" t="s">
        <v>201</v>
      </c>
      <c r="E38" s="35"/>
      <c r="F38" s="36" t="s">
        <v>136</v>
      </c>
      <c r="G38" s="34"/>
      <c r="H38" s="34"/>
      <c r="I38" s="35"/>
      <c r="J38" s="97" t="s">
        <v>137</v>
      </c>
      <c r="K38" s="99"/>
    </row>
    <row r="39" spans="1:11">
      <c r="A39" s="14">
        <v>34</v>
      </c>
      <c r="B39" s="89" t="s">
        <v>202</v>
      </c>
      <c r="C39" s="90"/>
      <c r="D39" s="36" t="s">
        <v>203</v>
      </c>
      <c r="E39" s="35"/>
      <c r="F39" s="36"/>
      <c r="G39" s="34"/>
      <c r="H39" s="34"/>
      <c r="I39" s="35"/>
      <c r="J39" s="97" t="s">
        <v>130</v>
      </c>
      <c r="K39" s="98"/>
    </row>
    <row r="40" spans="1:11">
      <c r="A40" s="14">
        <v>35</v>
      </c>
      <c r="B40" s="89" t="s">
        <v>204</v>
      </c>
      <c r="C40" s="90"/>
      <c r="D40" s="36" t="s">
        <v>205</v>
      </c>
      <c r="E40" s="35"/>
      <c r="F40" s="36"/>
      <c r="G40" s="34"/>
      <c r="H40" s="34"/>
      <c r="I40" s="35"/>
      <c r="J40" s="97" t="s">
        <v>130</v>
      </c>
      <c r="K40" s="98"/>
    </row>
    <row r="41" spans="1:11">
      <c r="A41" s="14">
        <v>36</v>
      </c>
      <c r="B41" s="89" t="s">
        <v>206</v>
      </c>
      <c r="C41" s="90"/>
      <c r="D41" s="36" t="s">
        <v>207</v>
      </c>
      <c r="E41" s="35"/>
      <c r="F41" s="36"/>
      <c r="G41" s="34"/>
      <c r="H41" s="34"/>
      <c r="I41" s="35"/>
      <c r="J41" s="97" t="s">
        <v>137</v>
      </c>
      <c r="K41" s="98"/>
    </row>
    <row r="42" spans="1:11">
      <c r="A42" s="14">
        <v>37</v>
      </c>
      <c r="B42" s="89" t="s">
        <v>208</v>
      </c>
      <c r="C42" s="90"/>
      <c r="D42" s="36" t="s">
        <v>209</v>
      </c>
      <c r="E42" s="35"/>
      <c r="F42" s="36"/>
      <c r="G42" s="34"/>
      <c r="H42" s="34"/>
      <c r="I42" s="35"/>
      <c r="J42" s="97" t="s">
        <v>130</v>
      </c>
      <c r="K42" s="98"/>
    </row>
    <row r="43" spans="1:11">
      <c r="A43" s="14">
        <v>38</v>
      </c>
      <c r="B43" s="89" t="s">
        <v>210</v>
      </c>
      <c r="C43" s="90"/>
      <c r="D43" s="36" t="s">
        <v>211</v>
      </c>
      <c r="E43" s="35"/>
      <c r="F43" s="36"/>
      <c r="G43" s="34"/>
      <c r="H43" s="34"/>
      <c r="I43" s="35"/>
      <c r="J43" s="97" t="s">
        <v>130</v>
      </c>
      <c r="K43" s="98"/>
    </row>
    <row r="44" spans="1:11">
      <c r="A44" s="14">
        <v>39</v>
      </c>
      <c r="B44" s="89" t="s">
        <v>212</v>
      </c>
      <c r="C44" s="90"/>
      <c r="D44" s="36" t="s">
        <v>213</v>
      </c>
      <c r="E44" s="35"/>
      <c r="F44" s="36"/>
      <c r="G44" s="34"/>
      <c r="H44" s="34"/>
      <c r="I44" s="35"/>
      <c r="J44" s="97" t="s">
        <v>130</v>
      </c>
      <c r="K44" s="98"/>
    </row>
    <row r="45" spans="1:11">
      <c r="A45" s="14">
        <v>40</v>
      </c>
      <c r="B45" s="89" t="s">
        <v>214</v>
      </c>
      <c r="C45" s="90"/>
      <c r="D45" s="36" t="s">
        <v>215</v>
      </c>
      <c r="E45" s="35"/>
      <c r="F45" s="36"/>
      <c r="G45" s="34"/>
      <c r="H45" s="34"/>
      <c r="I45" s="35"/>
      <c r="J45" s="97" t="s">
        <v>130</v>
      </c>
      <c r="K45" s="98"/>
    </row>
    <row r="46" spans="1:11">
      <c r="A46" s="14">
        <v>41</v>
      </c>
      <c r="B46" s="89" t="s">
        <v>216</v>
      </c>
      <c r="C46" s="90"/>
      <c r="D46" s="36" t="s">
        <v>217</v>
      </c>
      <c r="E46" s="35"/>
      <c r="F46" s="36"/>
      <c r="G46" s="34"/>
      <c r="H46" s="34"/>
      <c r="I46" s="35"/>
      <c r="J46" s="97" t="s">
        <v>137</v>
      </c>
      <c r="K46" s="98"/>
    </row>
    <row r="47" spans="1:11">
      <c r="A47" s="14">
        <v>42</v>
      </c>
      <c r="B47" s="89" t="s">
        <v>218</v>
      </c>
      <c r="C47" s="90"/>
      <c r="D47" s="36" t="s">
        <v>219</v>
      </c>
      <c r="E47" s="35"/>
      <c r="F47" s="36"/>
      <c r="G47" s="34"/>
      <c r="H47" s="34"/>
      <c r="I47" s="35"/>
      <c r="J47" s="97" t="s">
        <v>137</v>
      </c>
      <c r="K47" s="98"/>
    </row>
    <row r="48" spans="1:11">
      <c r="A48" s="14">
        <v>43</v>
      </c>
      <c r="B48" s="91" t="s">
        <v>220</v>
      </c>
      <c r="C48" s="92"/>
      <c r="D48" s="36" t="s">
        <v>221</v>
      </c>
      <c r="E48" s="35"/>
      <c r="F48" s="36"/>
      <c r="G48" s="34"/>
      <c r="H48" s="34"/>
      <c r="I48" s="35"/>
      <c r="J48" s="97" t="s">
        <v>193</v>
      </c>
      <c r="K48" s="98"/>
    </row>
    <row r="49" spans="1:11">
      <c r="A49" s="14">
        <v>44</v>
      </c>
      <c r="B49" s="91" t="s">
        <v>222</v>
      </c>
      <c r="C49" s="92"/>
      <c r="D49" s="36" t="s">
        <v>223</v>
      </c>
      <c r="E49" s="35"/>
      <c r="F49" s="36"/>
      <c r="G49" s="34"/>
      <c r="H49" s="34"/>
      <c r="I49" s="35"/>
      <c r="J49" s="97" t="s">
        <v>193</v>
      </c>
      <c r="K49" s="98"/>
    </row>
    <row r="50" spans="1:11">
      <c r="A50" s="14">
        <v>45</v>
      </c>
      <c r="B50" s="91" t="s">
        <v>224</v>
      </c>
      <c r="C50" s="92"/>
      <c r="D50" s="36" t="s">
        <v>225</v>
      </c>
      <c r="E50" s="35"/>
      <c r="F50" s="36"/>
      <c r="G50" s="34"/>
      <c r="H50" s="34"/>
      <c r="I50" s="35"/>
      <c r="J50" s="97" t="s">
        <v>193</v>
      </c>
      <c r="K50" s="98"/>
    </row>
    <row r="51" spans="1:11">
      <c r="A51" s="14">
        <v>46</v>
      </c>
      <c r="B51" s="89" t="s">
        <v>226</v>
      </c>
      <c r="C51" s="90"/>
      <c r="D51" s="36" t="s">
        <v>227</v>
      </c>
      <c r="E51" s="35"/>
      <c r="F51" s="36"/>
      <c r="G51" s="34"/>
      <c r="H51" s="34"/>
      <c r="I51" s="35"/>
      <c r="J51" s="97" t="s">
        <v>130</v>
      </c>
      <c r="K51" s="98"/>
    </row>
    <row r="52" spans="1:12">
      <c r="A52" s="14">
        <v>47</v>
      </c>
      <c r="B52" s="89" t="s">
        <v>228</v>
      </c>
      <c r="C52" s="90"/>
      <c r="D52" s="36" t="s">
        <v>229</v>
      </c>
      <c r="E52" s="35"/>
      <c r="F52" s="36"/>
      <c r="G52" s="34"/>
      <c r="H52" s="34"/>
      <c r="I52" s="35"/>
      <c r="J52" s="97" t="s">
        <v>193</v>
      </c>
      <c r="K52" s="98"/>
      <c r="L52" s="102"/>
    </row>
    <row r="53" spans="1:11">
      <c r="A53" s="14">
        <v>48</v>
      </c>
      <c r="B53" s="89" t="s">
        <v>230</v>
      </c>
      <c r="C53" s="90"/>
      <c r="D53" s="36" t="s">
        <v>231</v>
      </c>
      <c r="E53" s="35"/>
      <c r="F53" s="36"/>
      <c r="G53" s="34"/>
      <c r="H53" s="34"/>
      <c r="I53" s="35"/>
      <c r="J53" s="97" t="s">
        <v>137</v>
      </c>
      <c r="K53" s="98"/>
    </row>
    <row r="54" spans="1:11">
      <c r="A54" s="14">
        <v>49</v>
      </c>
      <c r="B54" s="91" t="s">
        <v>232</v>
      </c>
      <c r="C54" s="92"/>
      <c r="D54" s="36" t="s">
        <v>233</v>
      </c>
      <c r="E54" s="35"/>
      <c r="F54" s="36"/>
      <c r="G54" s="34"/>
      <c r="H54" s="34"/>
      <c r="I54" s="35"/>
      <c r="J54" s="97" t="s">
        <v>193</v>
      </c>
      <c r="K54" s="98"/>
    </row>
    <row r="55" spans="1:11">
      <c r="A55" s="14">
        <v>50</v>
      </c>
      <c r="B55" s="89" t="s">
        <v>234</v>
      </c>
      <c r="C55" s="90"/>
      <c r="D55" s="36" t="s">
        <v>235</v>
      </c>
      <c r="E55" s="35"/>
      <c r="F55" s="36"/>
      <c r="G55" s="34"/>
      <c r="H55" s="34"/>
      <c r="I55" s="35"/>
      <c r="J55" s="97" t="s">
        <v>193</v>
      </c>
      <c r="K55" s="98"/>
    </row>
    <row r="56" spans="1:11">
      <c r="A56" s="14">
        <v>51</v>
      </c>
      <c r="B56" s="89" t="s">
        <v>236</v>
      </c>
      <c r="C56" s="90"/>
      <c r="D56" s="36" t="s">
        <v>237</v>
      </c>
      <c r="E56" s="35"/>
      <c r="F56" s="36"/>
      <c r="G56" s="34"/>
      <c r="H56" s="34"/>
      <c r="I56" s="35"/>
      <c r="J56" s="97" t="s">
        <v>137</v>
      </c>
      <c r="K56" s="98"/>
    </row>
    <row r="57" spans="1:11">
      <c r="A57" s="14">
        <v>52</v>
      </c>
      <c r="B57" s="89" t="s">
        <v>238</v>
      </c>
      <c r="C57" s="90"/>
      <c r="D57" s="36" t="s">
        <v>239</v>
      </c>
      <c r="E57" s="35"/>
      <c r="F57" s="36"/>
      <c r="G57" s="34"/>
      <c r="H57" s="34"/>
      <c r="I57" s="35"/>
      <c r="J57" s="49"/>
      <c r="K57" s="98"/>
    </row>
    <row r="58" spans="1:11">
      <c r="A58" s="14">
        <v>53</v>
      </c>
      <c r="B58" s="89" t="s">
        <v>240</v>
      </c>
      <c r="C58" s="90"/>
      <c r="D58" s="36" t="s">
        <v>241</v>
      </c>
      <c r="E58" s="35"/>
      <c r="F58" s="36"/>
      <c r="G58" s="34"/>
      <c r="H58" s="34"/>
      <c r="I58" s="35"/>
      <c r="J58" s="49"/>
      <c r="K58" s="98"/>
    </row>
    <row r="59" spans="1:11">
      <c r="A59" s="14">
        <v>54</v>
      </c>
      <c r="B59" s="93" t="s">
        <v>242</v>
      </c>
      <c r="C59" s="94"/>
      <c r="D59" s="36" t="s">
        <v>243</v>
      </c>
      <c r="E59" s="35"/>
      <c r="F59" s="36"/>
      <c r="G59" s="34"/>
      <c r="H59" s="34"/>
      <c r="I59" s="35"/>
      <c r="J59" s="49"/>
      <c r="K59" s="98"/>
    </row>
    <row r="60" spans="1:11">
      <c r="A60" s="14">
        <v>55</v>
      </c>
      <c r="B60" s="93" t="s">
        <v>244</v>
      </c>
      <c r="C60" s="94"/>
      <c r="D60" s="36" t="s">
        <v>245</v>
      </c>
      <c r="E60" s="35"/>
      <c r="F60" s="36"/>
      <c r="G60" s="34"/>
      <c r="H60" s="34"/>
      <c r="I60" s="35"/>
      <c r="J60" s="49"/>
      <c r="K60" s="98"/>
    </row>
    <row r="61" spans="1:11">
      <c r="A61" s="14">
        <v>56</v>
      </c>
      <c r="B61" s="93" t="s">
        <v>246</v>
      </c>
      <c r="C61" s="94"/>
      <c r="D61" s="36" t="s">
        <v>247</v>
      </c>
      <c r="E61" s="35"/>
      <c r="F61" s="36"/>
      <c r="G61" s="34"/>
      <c r="H61" s="34"/>
      <c r="I61" s="35"/>
      <c r="J61" s="49"/>
      <c r="K61" s="98"/>
    </row>
    <row r="62" spans="1:11">
      <c r="A62" s="14">
        <v>57</v>
      </c>
      <c r="B62" s="93" t="s">
        <v>248</v>
      </c>
      <c r="C62" s="94"/>
      <c r="D62" s="36" t="s">
        <v>249</v>
      </c>
      <c r="E62" s="35"/>
      <c r="F62" s="36"/>
      <c r="G62" s="34"/>
      <c r="H62" s="34"/>
      <c r="I62" s="35"/>
      <c r="J62" s="49"/>
      <c r="K62" s="98"/>
    </row>
    <row r="63" spans="1:10">
      <c r="A63" s="14">
        <v>58</v>
      </c>
      <c r="B63" s="93" t="s">
        <v>250</v>
      </c>
      <c r="C63" s="94"/>
      <c r="D63" s="36" t="s">
        <v>251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5" t="s">
        <v>252</v>
      </c>
      <c r="C64" s="95"/>
      <c r="D64" s="36" t="s">
        <v>253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3" t="s">
        <v>254</v>
      </c>
      <c r="C65" s="94"/>
      <c r="D65" s="36" t="s">
        <v>255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3" t="s">
        <v>256</v>
      </c>
      <c r="C66" s="94"/>
      <c r="D66" s="36" t="s">
        <v>257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3" t="s">
        <v>258</v>
      </c>
      <c r="C67" s="94"/>
      <c r="D67" s="36" t="s">
        <v>259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3" t="s">
        <v>260</v>
      </c>
      <c r="C68" s="94"/>
      <c r="D68" s="36" t="s">
        <v>261</v>
      </c>
      <c r="E68" s="35"/>
      <c r="F68" s="36"/>
      <c r="G68" s="34"/>
      <c r="H68" s="34"/>
      <c r="I68" s="35"/>
      <c r="J68" s="49"/>
    </row>
    <row r="69" spans="1:10">
      <c r="A69" s="14">
        <v>64</v>
      </c>
      <c r="B69" s="93" t="s">
        <v>262</v>
      </c>
      <c r="C69" s="104"/>
      <c r="D69" s="36" t="s">
        <v>263</v>
      </c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8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</f>
        <v>订单主数据</v>
      </c>
      <c r="F1" s="5" t="s">
        <v>125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276</v>
      </c>
      <c r="C6" s="15" t="s">
        <v>277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279</v>
      </c>
      <c r="C7" s="22" t="s">
        <v>280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281</v>
      </c>
      <c r="C8" s="15" t="s">
        <v>282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283</v>
      </c>
      <c r="C9" s="22" t="s">
        <v>284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285</v>
      </c>
      <c r="C10" s="45" t="s">
        <v>286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287</v>
      </c>
      <c r="C11" s="45" t="s">
        <v>288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289</v>
      </c>
      <c r="C12" s="15" t="s">
        <v>290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291</v>
      </c>
      <c r="C13" s="15" t="s">
        <v>292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293</v>
      </c>
      <c r="C14" s="15" t="s">
        <v>294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295</v>
      </c>
      <c r="C15" s="22" t="s">
        <v>296</v>
      </c>
      <c r="D15" s="17" t="s">
        <v>297</v>
      </c>
      <c r="E15" s="14"/>
      <c r="F15" s="14"/>
      <c r="G15" s="14"/>
      <c r="H15" s="14"/>
      <c r="I15" s="14"/>
      <c r="J15" s="14"/>
      <c r="K15" s="36" t="s">
        <v>298</v>
      </c>
      <c r="L15" s="34"/>
      <c r="M15" s="34"/>
      <c r="N15" s="35"/>
    </row>
    <row r="16" spans="1:14">
      <c r="A16" s="14">
        <v>11</v>
      </c>
      <c r="B16" s="22" t="s">
        <v>295</v>
      </c>
      <c r="C16" s="22" t="s">
        <v>299</v>
      </c>
      <c r="D16" s="17" t="s">
        <v>300</v>
      </c>
      <c r="E16" s="14"/>
      <c r="F16" s="14"/>
      <c r="G16" s="14"/>
      <c r="H16" s="14"/>
      <c r="I16" s="14"/>
      <c r="J16" s="14"/>
      <c r="K16" s="36" t="s">
        <v>301</v>
      </c>
      <c r="L16" s="34"/>
      <c r="M16" s="34"/>
      <c r="N16" s="35"/>
    </row>
    <row r="17" spans="1:14">
      <c r="A17" s="14">
        <v>12</v>
      </c>
      <c r="B17" s="22" t="s">
        <v>302</v>
      </c>
      <c r="C17" s="22" t="s">
        <v>303</v>
      </c>
      <c r="D17" s="17" t="s">
        <v>278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304</v>
      </c>
      <c r="C18" s="22" t="s">
        <v>305</v>
      </c>
      <c r="D18" s="17" t="s">
        <v>278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306</v>
      </c>
      <c r="C19" s="22" t="s">
        <v>307</v>
      </c>
      <c r="D19" s="17" t="s">
        <v>278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表一览!B7</f>
        <v>销售凭证：项目数据</v>
      </c>
      <c r="F1" s="5" t="s">
        <v>125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308</v>
      </c>
      <c r="C6" s="22" t="s">
        <v>309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310</v>
      </c>
      <c r="C7" s="15" t="s">
        <v>311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312</v>
      </c>
      <c r="C8" s="15" t="s">
        <v>313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281</v>
      </c>
      <c r="C9" s="15" t="s">
        <v>282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314</v>
      </c>
      <c r="C10" s="22" t="s">
        <v>315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316</v>
      </c>
      <c r="C11" s="15" t="s">
        <v>317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318</v>
      </c>
      <c r="C12" s="15" t="s">
        <v>319</v>
      </c>
      <c r="D12" s="17" t="s">
        <v>320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321</v>
      </c>
      <c r="C13" s="15" t="s">
        <v>322</v>
      </c>
      <c r="D13" s="17" t="s">
        <v>320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323</v>
      </c>
      <c r="C14" s="15" t="s">
        <v>324</v>
      </c>
      <c r="D14" s="17" t="s">
        <v>320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325</v>
      </c>
      <c r="C15" s="15" t="s">
        <v>326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327</v>
      </c>
      <c r="C16" s="15" t="s">
        <v>328</v>
      </c>
      <c r="D16" s="17" t="s">
        <v>278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329</v>
      </c>
      <c r="C17" s="15" t="s">
        <v>330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331</v>
      </c>
      <c r="C18" s="15" t="s">
        <v>332</v>
      </c>
      <c r="D18" s="17" t="s">
        <v>320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333</v>
      </c>
      <c r="C19" s="15" t="s">
        <v>334</v>
      </c>
      <c r="D19" s="17" t="s">
        <v>320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335</v>
      </c>
      <c r="C20" s="15" t="s">
        <v>307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336</v>
      </c>
      <c r="C21" s="15" t="s">
        <v>337</v>
      </c>
      <c r="D21" s="17" t="s">
        <v>278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338</v>
      </c>
      <c r="C22" s="15" t="s">
        <v>339</v>
      </c>
      <c r="D22" s="17" t="s">
        <v>278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340</v>
      </c>
      <c r="C23" s="15" t="s">
        <v>341</v>
      </c>
      <c r="D23" s="17" t="s">
        <v>278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342</v>
      </c>
      <c r="C24" s="15" t="s">
        <v>343</v>
      </c>
      <c r="D24" s="17" t="s">
        <v>278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344</v>
      </c>
      <c r="C25" s="15" t="s">
        <v>345</v>
      </c>
      <c r="D25" s="17" t="s">
        <v>278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346</v>
      </c>
      <c r="C26" s="15" t="s">
        <v>347</v>
      </c>
      <c r="D26" s="17" t="s">
        <v>278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348</v>
      </c>
      <c r="C27" s="15" t="s">
        <v>349</v>
      </c>
      <c r="D27" s="17" t="s">
        <v>278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350</v>
      </c>
      <c r="C28" s="15" t="s">
        <v>351</v>
      </c>
      <c r="D28" s="17" t="s">
        <v>278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352</v>
      </c>
      <c r="C29" s="15" t="s">
        <v>353</v>
      </c>
      <c r="D29" s="17" t="s">
        <v>278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354</v>
      </c>
      <c r="C30" s="15" t="s">
        <v>355</v>
      </c>
      <c r="D30" s="17" t="s">
        <v>278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356</v>
      </c>
      <c r="C31" s="15" t="s">
        <v>357</v>
      </c>
      <c r="D31" s="17" t="s">
        <v>278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358</v>
      </c>
      <c r="C32" s="15" t="s">
        <v>359</v>
      </c>
      <c r="D32" s="17" t="s">
        <v>278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360</v>
      </c>
      <c r="C33" s="15" t="s">
        <v>361</v>
      </c>
      <c r="D33" s="17" t="s">
        <v>278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362</v>
      </c>
      <c r="C34" s="15" t="s">
        <v>363</v>
      </c>
      <c r="D34" s="17" t="s">
        <v>278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364</v>
      </c>
      <c r="C35" s="15" t="s">
        <v>365</v>
      </c>
      <c r="D35" s="17" t="s">
        <v>278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366</v>
      </c>
      <c r="C36" s="15" t="s">
        <v>367</v>
      </c>
      <c r="D36" s="17" t="s">
        <v>278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368</v>
      </c>
      <c r="C37" s="15" t="s">
        <v>369</v>
      </c>
      <c r="D37" s="17" t="s">
        <v>278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370</v>
      </c>
      <c r="C38" s="15" t="s">
        <v>371</v>
      </c>
      <c r="D38" s="17" t="s">
        <v>278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372</v>
      </c>
      <c r="C39" s="15" t="s">
        <v>373</v>
      </c>
      <c r="D39" s="17" t="s">
        <v>278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374</v>
      </c>
      <c r="C40" s="15" t="s">
        <v>375</v>
      </c>
      <c r="D40" s="17" t="s">
        <v>278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376</v>
      </c>
      <c r="C41" s="15" t="s">
        <v>377</v>
      </c>
      <c r="D41" s="17" t="s">
        <v>278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378</v>
      </c>
      <c r="C42" s="15" t="s">
        <v>379</v>
      </c>
      <c r="D42" s="17" t="s">
        <v>278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380</v>
      </c>
      <c r="C43" s="15" t="s">
        <v>381</v>
      </c>
      <c r="D43" s="17" t="s">
        <v>278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382</v>
      </c>
      <c r="C44" s="15" t="s">
        <v>383</v>
      </c>
      <c r="D44" s="17" t="s">
        <v>278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384</v>
      </c>
      <c r="C45" s="15" t="s">
        <v>385</v>
      </c>
      <c r="D45" s="17" t="s">
        <v>278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386</v>
      </c>
      <c r="C46" s="15" t="s">
        <v>387</v>
      </c>
      <c r="D46" s="17" t="s">
        <v>278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388</v>
      </c>
      <c r="C47" s="15" t="s">
        <v>389</v>
      </c>
      <c r="D47" s="17" t="s">
        <v>278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390</v>
      </c>
      <c r="C48" s="15" t="s">
        <v>391</v>
      </c>
      <c r="D48" s="17" t="s">
        <v>278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392</v>
      </c>
      <c r="C49" s="15" t="s">
        <v>393</v>
      </c>
      <c r="D49" s="17" t="s">
        <v>278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394</v>
      </c>
      <c r="C50" s="15" t="s">
        <v>395</v>
      </c>
      <c r="D50" s="17" t="s">
        <v>278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396</v>
      </c>
      <c r="C51" s="15" t="s">
        <v>397</v>
      </c>
      <c r="D51" s="17" t="s">
        <v>278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398</v>
      </c>
      <c r="C52" s="15" t="s">
        <v>399</v>
      </c>
      <c r="D52" s="17" t="s">
        <v>278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400</v>
      </c>
      <c r="C53" s="15" t="s">
        <v>401</v>
      </c>
      <c r="D53" s="17" t="s">
        <v>278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402</v>
      </c>
      <c r="C54" s="15" t="s">
        <v>403</v>
      </c>
      <c r="D54" s="17" t="s">
        <v>278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404</v>
      </c>
      <c r="C55" s="15" t="s">
        <v>405</v>
      </c>
      <c r="D55" s="17" t="s">
        <v>278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406</v>
      </c>
      <c r="C56" s="15" t="s">
        <v>407</v>
      </c>
      <c r="D56" s="17" t="s">
        <v>278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408</v>
      </c>
      <c r="C57" s="15" t="s">
        <v>409</v>
      </c>
      <c r="D57" s="17" t="s">
        <v>278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410</v>
      </c>
      <c r="C58" s="15" t="s">
        <v>411</v>
      </c>
      <c r="D58" s="17" t="s">
        <v>278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412</v>
      </c>
      <c r="C59" s="15" t="s">
        <v>413</v>
      </c>
      <c r="D59" s="17" t="s">
        <v>278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285</v>
      </c>
      <c r="C60" s="22" t="s">
        <v>286</v>
      </c>
      <c r="D60" s="17" t="s">
        <v>278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287</v>
      </c>
      <c r="C61" s="22" t="s">
        <v>414</v>
      </c>
      <c r="D61" s="17" t="s">
        <v>278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295</v>
      </c>
      <c r="C62" s="22" t="s">
        <v>296</v>
      </c>
      <c r="D62" s="17" t="s">
        <v>297</v>
      </c>
      <c r="E62" s="14"/>
      <c r="F62" s="14"/>
      <c r="G62" s="14"/>
      <c r="H62" s="14"/>
      <c r="I62" s="14"/>
      <c r="J62" s="14"/>
      <c r="K62" s="36" t="s">
        <v>298</v>
      </c>
      <c r="L62" s="34"/>
      <c r="M62" s="34"/>
      <c r="N62" s="35"/>
    </row>
    <row r="63" spans="1:14">
      <c r="A63" s="14">
        <v>58</v>
      </c>
      <c r="B63" s="22" t="s">
        <v>295</v>
      </c>
      <c r="C63" s="22" t="s">
        <v>299</v>
      </c>
      <c r="D63" s="17" t="s">
        <v>300</v>
      </c>
      <c r="E63" s="14"/>
      <c r="F63" s="14"/>
      <c r="G63" s="14"/>
      <c r="H63" s="14"/>
      <c r="I63" s="14"/>
      <c r="J63" s="14"/>
      <c r="K63" s="36" t="s">
        <v>415</v>
      </c>
      <c r="L63" s="34"/>
      <c r="M63" s="34"/>
      <c r="N63" s="35"/>
    </row>
    <row r="64" spans="1:14">
      <c r="A64" s="14">
        <v>59</v>
      </c>
      <c r="B64" s="22" t="s">
        <v>416</v>
      </c>
      <c r="C64" s="22" t="s">
        <v>417</v>
      </c>
      <c r="D64" s="17" t="s">
        <v>320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418</v>
      </c>
      <c r="C65" s="22" t="s">
        <v>419</v>
      </c>
      <c r="D65" s="17" t="s">
        <v>278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420</v>
      </c>
      <c r="C66" s="42" t="s">
        <v>421</v>
      </c>
      <c r="D66" s="17" t="s">
        <v>278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表一览!B8</f>
        <v>销售合同流程</v>
      </c>
      <c r="F1" s="5" t="s">
        <v>125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275</v>
      </c>
      <c r="C6" s="15" t="s">
        <v>422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423</v>
      </c>
      <c r="C7" s="15" t="s">
        <v>424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425</v>
      </c>
      <c r="C8" s="15" t="s">
        <v>426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427</v>
      </c>
      <c r="C9" s="15" t="s">
        <v>428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429</v>
      </c>
      <c r="C10" s="15" t="s">
        <v>430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431</v>
      </c>
      <c r="C11" s="15" t="s">
        <v>432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433</v>
      </c>
      <c r="C12" s="15" t="s">
        <v>434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435</v>
      </c>
      <c r="C13" s="15" t="s">
        <v>436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437</v>
      </c>
      <c r="C14" s="15" t="s">
        <v>438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439</v>
      </c>
      <c r="C15" s="15" t="s">
        <v>440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441</v>
      </c>
      <c r="C16" s="15" t="s">
        <v>442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443</v>
      </c>
      <c r="C17" s="15" t="s">
        <v>444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338</v>
      </c>
      <c r="C18" s="15" t="s">
        <v>445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325</v>
      </c>
      <c r="C19" s="15" t="s">
        <v>446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447</v>
      </c>
      <c r="C20" s="15" t="s">
        <v>448</v>
      </c>
      <c r="D20" s="17" t="s">
        <v>278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449</v>
      </c>
      <c r="C21" s="15" t="s">
        <v>450</v>
      </c>
      <c r="D21" s="17" t="s">
        <v>278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451</v>
      </c>
      <c r="C22" s="15" t="s">
        <v>452</v>
      </c>
      <c r="D22" s="17" t="s">
        <v>278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453</v>
      </c>
      <c r="C23" s="15" t="s">
        <v>454</v>
      </c>
      <c r="D23" s="17" t="s">
        <v>455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456</v>
      </c>
      <c r="D24" s="17" t="s">
        <v>278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表一览!B26</f>
        <v>SAP订单返回信息表</v>
      </c>
      <c r="F1" s="5" t="s">
        <v>125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275</v>
      </c>
      <c r="C6" s="19" t="s">
        <v>422</v>
      </c>
      <c r="D6" s="17" t="s">
        <v>455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451</v>
      </c>
      <c r="C7" s="19" t="s">
        <v>457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453</v>
      </c>
      <c r="C8" s="19" t="s">
        <v>458</v>
      </c>
      <c r="D8" s="17" t="s">
        <v>455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459</v>
      </c>
      <c r="C9" s="19" t="s">
        <v>460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287</v>
      </c>
      <c r="C10" s="19" t="s">
        <v>461</v>
      </c>
      <c r="D10" s="17" t="s">
        <v>300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表一览!B9</f>
        <v>订单项</v>
      </c>
      <c r="F1" s="5" t="s">
        <v>125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462</v>
      </c>
      <c r="C6" s="15" t="s">
        <v>277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463</v>
      </c>
      <c r="C7" s="15" t="s">
        <v>280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283</v>
      </c>
      <c r="C8" s="15" t="s">
        <v>284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281</v>
      </c>
      <c r="C9" s="15" t="s">
        <v>282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310</v>
      </c>
      <c r="C10" s="15" t="s">
        <v>311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464</v>
      </c>
      <c r="C11" s="15" t="s">
        <v>465</v>
      </c>
      <c r="D11" s="17" t="s">
        <v>320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466</v>
      </c>
      <c r="C12" s="15" t="s">
        <v>467</v>
      </c>
      <c r="D12" s="17" t="s">
        <v>320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468</v>
      </c>
      <c r="C13" s="15" t="s">
        <v>469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470</v>
      </c>
      <c r="C14" s="15" t="s">
        <v>313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331</v>
      </c>
      <c r="C15" s="15" t="s">
        <v>332</v>
      </c>
      <c r="D15" s="17" t="s">
        <v>320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333</v>
      </c>
      <c r="C16" s="15" t="s">
        <v>334</v>
      </c>
      <c r="D16" s="17" t="s">
        <v>320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471</v>
      </c>
      <c r="C17" s="15" t="s">
        <v>472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473</v>
      </c>
      <c r="C18" s="15" t="s">
        <v>474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306</v>
      </c>
      <c r="C19" s="15" t="s">
        <v>475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304</v>
      </c>
      <c r="C20" s="15" t="s">
        <v>476</v>
      </c>
      <c r="D20" s="17" t="s">
        <v>278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477</v>
      </c>
      <c r="C21" s="15" t="s">
        <v>478</v>
      </c>
      <c r="D21" s="17" t="s">
        <v>278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479</v>
      </c>
      <c r="C22" s="15" t="s">
        <v>480</v>
      </c>
      <c r="D22" s="17" t="s">
        <v>278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481</v>
      </c>
      <c r="C23" s="15" t="s">
        <v>482</v>
      </c>
      <c r="D23" s="17" t="s">
        <v>278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表一览!B10</f>
        <v>订单表头数据 PP 订单</v>
      </c>
      <c r="F1" s="5" t="s">
        <v>125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283</v>
      </c>
      <c r="C6" s="15" t="s">
        <v>284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281</v>
      </c>
      <c r="C7" s="15" t="s">
        <v>282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483</v>
      </c>
      <c r="C8" s="15" t="s">
        <v>484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485</v>
      </c>
      <c r="C9" s="15" t="s">
        <v>486</v>
      </c>
      <c r="D9" s="17" t="s">
        <v>320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312</v>
      </c>
      <c r="C10" s="15" t="s">
        <v>487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468</v>
      </c>
      <c r="C11" s="15" t="s">
        <v>488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489</v>
      </c>
      <c r="C12" s="15" t="s">
        <v>490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491</v>
      </c>
      <c r="C13" s="15" t="s">
        <v>492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493</v>
      </c>
      <c r="C14" s="15" t="s">
        <v>494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495</v>
      </c>
      <c r="C15" s="15" t="s">
        <v>496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497</v>
      </c>
      <c r="C16" s="15" t="s">
        <v>498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499</v>
      </c>
      <c r="C17" s="15" t="s">
        <v>500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501</v>
      </c>
      <c r="C18" s="22" t="s">
        <v>502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483</v>
      </c>
      <c r="C19" s="17" t="s">
        <v>503</v>
      </c>
      <c r="D19" s="17" t="s">
        <v>297</v>
      </c>
      <c r="E19" s="14"/>
      <c r="F19" s="14"/>
      <c r="G19" s="14"/>
      <c r="H19" s="14"/>
      <c r="I19" s="14"/>
      <c r="J19" s="14"/>
      <c r="K19" s="36" t="s">
        <v>504</v>
      </c>
      <c r="L19" s="34"/>
      <c r="M19" s="34"/>
      <c r="N19" s="35"/>
    </row>
    <row r="20" spans="1:14">
      <c r="A20" s="14">
        <v>15</v>
      </c>
      <c r="B20" s="14" t="s">
        <v>497</v>
      </c>
      <c r="C20" s="17" t="s">
        <v>505</v>
      </c>
      <c r="D20" s="17" t="s">
        <v>297</v>
      </c>
      <c r="E20" s="14"/>
      <c r="F20" s="14"/>
      <c r="G20" s="14"/>
      <c r="H20" s="14"/>
      <c r="I20" s="14"/>
      <c r="J20" s="14"/>
      <c r="K20" s="36" t="s">
        <v>506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表一览!B11</f>
        <v>常规物料数据</v>
      </c>
      <c r="F1" s="5" t="s">
        <v>125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22" t="s">
        <v>312</v>
      </c>
      <c r="C6" s="22" t="s">
        <v>313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281</v>
      </c>
      <c r="C7" s="22" t="s">
        <v>282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285</v>
      </c>
      <c r="C8" s="22" t="s">
        <v>507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508</v>
      </c>
      <c r="C9" s="15" t="s">
        <v>290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509</v>
      </c>
      <c r="C10" s="15" t="s">
        <v>510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511</v>
      </c>
      <c r="C11" s="15" t="s">
        <v>292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512</v>
      </c>
      <c r="C12" s="15" t="s">
        <v>513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514</v>
      </c>
      <c r="C13" s="15" t="s">
        <v>515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516</v>
      </c>
      <c r="C14" s="15" t="s">
        <v>517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518</v>
      </c>
      <c r="C15" s="15" t="s">
        <v>519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520</v>
      </c>
      <c r="C16" s="15" t="s">
        <v>315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521</v>
      </c>
      <c r="C17" s="68" t="s">
        <v>522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468</v>
      </c>
      <c r="C18" s="14" t="s">
        <v>469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523</v>
      </c>
      <c r="C19" s="14" t="s">
        <v>524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525</v>
      </c>
      <c r="C20" s="14" t="s">
        <v>526</v>
      </c>
      <c r="D20" s="17" t="s">
        <v>278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527</v>
      </c>
      <c r="C21" s="14" t="s">
        <v>528</v>
      </c>
      <c r="D21" s="17" t="s">
        <v>278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529</v>
      </c>
      <c r="C22" s="14" t="s">
        <v>530</v>
      </c>
      <c r="D22" s="17" t="s">
        <v>278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531</v>
      </c>
      <c r="C23" s="14" t="s">
        <v>532</v>
      </c>
      <c r="D23" s="17" t="s">
        <v>278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533</v>
      </c>
      <c r="C24" s="14" t="s">
        <v>317</v>
      </c>
      <c r="D24" s="17" t="s">
        <v>278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534</v>
      </c>
      <c r="C25" s="14" t="s">
        <v>535</v>
      </c>
      <c r="D25" s="17" t="s">
        <v>278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536</v>
      </c>
      <c r="C26" s="14" t="s">
        <v>537</v>
      </c>
      <c r="D26" s="17" t="s">
        <v>278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538</v>
      </c>
      <c r="C27" s="14" t="s">
        <v>539</v>
      </c>
      <c r="D27" s="17" t="s">
        <v>278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285</v>
      </c>
      <c r="C28" s="22" t="s">
        <v>540</v>
      </c>
      <c r="D28" s="17" t="s">
        <v>297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509</v>
      </c>
      <c r="C29" s="22" t="s">
        <v>541</v>
      </c>
      <c r="D29" s="17" t="s">
        <v>297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表一览!B12</f>
        <v>物料描述</v>
      </c>
      <c r="F1" s="5" t="s">
        <v>125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22" t="s">
        <v>312</v>
      </c>
      <c r="C6" s="22" t="s">
        <v>313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281</v>
      </c>
      <c r="C7" s="22" t="s">
        <v>282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542</v>
      </c>
      <c r="C8" s="22" t="s">
        <v>543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544</v>
      </c>
      <c r="C9" s="22" t="s">
        <v>545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546</v>
      </c>
      <c r="C10" s="22" t="s">
        <v>547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表一览!B13</f>
        <v>承诺交期日</v>
      </c>
      <c r="F1" s="5" t="s">
        <v>125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548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549</v>
      </c>
      <c r="C7" s="15" t="s">
        <v>311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281</v>
      </c>
      <c r="C8" s="15" t="s">
        <v>282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550</v>
      </c>
      <c r="C9" s="15" t="s">
        <v>551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552</v>
      </c>
      <c r="C10" s="15" t="s">
        <v>553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554</v>
      </c>
      <c r="C11" s="15" t="s">
        <v>555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285</v>
      </c>
      <c r="C12" s="15" t="s">
        <v>556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287</v>
      </c>
      <c r="C13" s="15" t="s">
        <v>557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558</v>
      </c>
      <c r="C14" s="15" t="s">
        <v>559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560</v>
      </c>
      <c r="C15" s="15" t="s">
        <v>561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562</v>
      </c>
      <c r="C16" s="15" t="s">
        <v>563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550</v>
      </c>
      <c r="C17" s="22" t="s">
        <v>564</v>
      </c>
      <c r="D17" s="17" t="s">
        <v>297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285</v>
      </c>
      <c r="C18" s="22" t="s">
        <v>565</v>
      </c>
      <c r="D18" s="17" t="s">
        <v>300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560</v>
      </c>
      <c r="C19" s="22" t="s">
        <v>566</v>
      </c>
      <c r="D19" s="17" t="s">
        <v>300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表一览!B14</f>
        <v>销售凭证：抬头数据</v>
      </c>
      <c r="F1" s="5" t="s">
        <v>125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308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281</v>
      </c>
      <c r="C7" s="15" t="s">
        <v>282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304</v>
      </c>
      <c r="C8" s="15" t="s">
        <v>567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285</v>
      </c>
      <c r="C9" s="15" t="s">
        <v>568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325</v>
      </c>
      <c r="C10" s="15" t="s">
        <v>326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569</v>
      </c>
      <c r="C11" s="15" t="s">
        <v>570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571</v>
      </c>
      <c r="C12" s="15" t="s">
        <v>572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573</v>
      </c>
      <c r="C13" s="15" t="s">
        <v>574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575</v>
      </c>
      <c r="C14" s="15" t="s">
        <v>576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439</v>
      </c>
      <c r="C15" s="15" t="s">
        <v>577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578</v>
      </c>
      <c r="C16" s="15" t="s">
        <v>579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580</v>
      </c>
      <c r="C17" s="15" t="s">
        <v>581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582</v>
      </c>
      <c r="C18" s="15" t="s">
        <v>322</v>
      </c>
      <c r="D18" s="17" t="s">
        <v>320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431</v>
      </c>
      <c r="C19" s="22" t="s">
        <v>583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285</v>
      </c>
      <c r="C20" s="17" t="s">
        <v>584</v>
      </c>
      <c r="D20" s="17" t="s">
        <v>297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585</v>
      </c>
      <c r="C21" s="17" t="s">
        <v>586</v>
      </c>
      <c r="D21" s="17" t="s">
        <v>278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587</v>
      </c>
      <c r="C22" s="14" t="s">
        <v>588</v>
      </c>
      <c r="D22" s="17" t="s">
        <v>278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589</v>
      </c>
      <c r="C23" s="14" t="s">
        <v>590</v>
      </c>
      <c r="D23" s="17" t="s">
        <v>278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591</v>
      </c>
      <c r="C24" s="17" t="s">
        <v>592</v>
      </c>
      <c r="D24" s="17" t="s">
        <v>278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593</v>
      </c>
      <c r="C25" s="17" t="s">
        <v>305</v>
      </c>
      <c r="D25" s="17" t="s">
        <v>278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420</v>
      </c>
      <c r="C26" s="42" t="s">
        <v>421</v>
      </c>
      <c r="D26" s="17" t="s">
        <v>278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594</v>
      </c>
      <c r="C27" s="14" t="s">
        <v>595</v>
      </c>
      <c r="D27" s="17" t="s">
        <v>300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594</v>
      </c>
      <c r="C28" s="14" t="s">
        <v>286</v>
      </c>
      <c r="D28" s="17" t="s">
        <v>278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596</v>
      </c>
      <c r="C29" s="14" t="s">
        <v>414</v>
      </c>
      <c r="D29" s="17" t="s">
        <v>278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316</v>
      </c>
      <c r="C30" s="14" t="s">
        <v>317</v>
      </c>
      <c r="D30" s="17" t="s">
        <v>278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表一览!B15</f>
        <v>SD凭证：交货：项目数据</v>
      </c>
      <c r="F1" s="5" t="s">
        <v>125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597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598</v>
      </c>
      <c r="C7" s="15" t="s">
        <v>311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599</v>
      </c>
      <c r="C8" s="70" t="s">
        <v>600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601</v>
      </c>
      <c r="C9" s="70" t="s">
        <v>602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281</v>
      </c>
      <c r="C10" s="15" t="s">
        <v>282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603</v>
      </c>
      <c r="C11" s="70" t="s">
        <v>313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314</v>
      </c>
      <c r="C12" s="15" t="s">
        <v>315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144</v>
      </c>
      <c r="C13" s="15" t="s">
        <v>604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306</v>
      </c>
      <c r="C14" s="15" t="s">
        <v>307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605</v>
      </c>
      <c r="C15" s="15" t="s">
        <v>606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607</v>
      </c>
      <c r="C16" s="15" t="s">
        <v>608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609</v>
      </c>
      <c r="C17" s="70" t="s">
        <v>610</v>
      </c>
      <c r="D17" s="17" t="s">
        <v>320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331</v>
      </c>
      <c r="C18" s="15" t="s">
        <v>332</v>
      </c>
      <c r="D18" s="17" t="s">
        <v>320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333</v>
      </c>
      <c r="C19" s="15" t="s">
        <v>334</v>
      </c>
      <c r="D19" s="17" t="s">
        <v>320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611</v>
      </c>
      <c r="C20" s="71" t="s">
        <v>286</v>
      </c>
      <c r="D20" s="17" t="s">
        <v>278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596</v>
      </c>
      <c r="C21" s="71" t="s">
        <v>414</v>
      </c>
      <c r="D21" s="17" t="s">
        <v>278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611</v>
      </c>
      <c r="C22" s="71" t="s">
        <v>296</v>
      </c>
      <c r="D22" s="14" t="s">
        <v>297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611</v>
      </c>
      <c r="C23" s="71" t="s">
        <v>299</v>
      </c>
      <c r="D23" s="17" t="s">
        <v>300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表一览!B16</f>
        <v>SD凭证：交货抬头数据</v>
      </c>
      <c r="F1" s="5" t="s">
        <v>125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597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281</v>
      </c>
      <c r="C7" s="15" t="s">
        <v>282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285</v>
      </c>
      <c r="C8" s="15" t="s">
        <v>286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612</v>
      </c>
      <c r="C9" s="15" t="s">
        <v>613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614</v>
      </c>
      <c r="C10" s="15" t="s">
        <v>572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615</v>
      </c>
      <c r="C11" s="15" t="s">
        <v>574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285</v>
      </c>
      <c r="C12" s="15" t="s">
        <v>296</v>
      </c>
      <c r="D12" s="17" t="s">
        <v>297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612</v>
      </c>
      <c r="C13" s="15" t="s">
        <v>616</v>
      </c>
      <c r="D13" s="17" t="s">
        <v>297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612</v>
      </c>
      <c r="C14" s="22" t="s">
        <v>617</v>
      </c>
      <c r="D14" s="17" t="s">
        <v>300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612</v>
      </c>
      <c r="C15" s="22" t="s">
        <v>618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表一览!B17</f>
        <v>交货单主表</v>
      </c>
      <c r="F1" s="5" t="s">
        <v>125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619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619</v>
      </c>
      <c r="C7" s="15" t="s">
        <v>620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621</v>
      </c>
      <c r="C8" s="15" t="s">
        <v>622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623</v>
      </c>
      <c r="C9" s="15" t="s">
        <v>624</v>
      </c>
      <c r="D9" s="17" t="s">
        <v>455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625</v>
      </c>
      <c r="C10" s="15" t="s">
        <v>626</v>
      </c>
      <c r="D10" s="17" t="s">
        <v>455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627</v>
      </c>
      <c r="C11" s="15" t="s">
        <v>628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423</v>
      </c>
      <c r="C12" s="15" t="s">
        <v>629</v>
      </c>
      <c r="D12" s="17" t="s">
        <v>278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630</v>
      </c>
      <c r="C13" s="15" t="s">
        <v>631</v>
      </c>
      <c r="D13" s="17" t="s">
        <v>455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632</v>
      </c>
      <c r="C14" s="15" t="s">
        <v>633</v>
      </c>
      <c r="D14" s="17" t="s">
        <v>455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634</v>
      </c>
      <c r="C15" s="15" t="s">
        <v>635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636</v>
      </c>
      <c r="C16" s="15" t="s">
        <v>637</v>
      </c>
      <c r="D16" s="17" t="s">
        <v>278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638</v>
      </c>
      <c r="C17" s="15" t="s">
        <v>639</v>
      </c>
      <c r="D17" s="17" t="s">
        <v>455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427</v>
      </c>
      <c r="C18" s="15" t="s">
        <v>640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641</v>
      </c>
      <c r="C19" s="15" t="s">
        <v>642</v>
      </c>
      <c r="D19" s="17" t="s">
        <v>455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643</v>
      </c>
      <c r="C20" s="15" t="s">
        <v>644</v>
      </c>
      <c r="D20" s="17" t="s">
        <v>455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645</v>
      </c>
      <c r="C21" s="15" t="s">
        <v>646</v>
      </c>
      <c r="D21" s="17" t="s">
        <v>455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647</v>
      </c>
      <c r="C22" s="15" t="s">
        <v>648</v>
      </c>
      <c r="D22" s="17" t="s">
        <v>455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649</v>
      </c>
      <c r="C23" s="15" t="s">
        <v>650</v>
      </c>
      <c r="D23" s="17" t="s">
        <v>320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651</v>
      </c>
      <c r="C24" s="15" t="s">
        <v>652</v>
      </c>
      <c r="D24" s="17" t="s">
        <v>320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653</v>
      </c>
      <c r="C25" s="15" t="s">
        <v>654</v>
      </c>
      <c r="D25" s="17" t="s">
        <v>320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655</v>
      </c>
      <c r="C26" s="15" t="s">
        <v>656</v>
      </c>
      <c r="D26" s="17" t="s">
        <v>455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657</v>
      </c>
      <c r="C27" s="15" t="s">
        <v>328</v>
      </c>
      <c r="D27" s="17" t="s">
        <v>278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658</v>
      </c>
      <c r="C28" s="15" t="s">
        <v>659</v>
      </c>
      <c r="D28" s="17" t="s">
        <v>320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660</v>
      </c>
      <c r="C29" s="15" t="s">
        <v>661</v>
      </c>
      <c r="D29" s="17" t="s">
        <v>278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662</v>
      </c>
      <c r="C30" s="15" t="s">
        <v>663</v>
      </c>
      <c r="D30" s="17" t="s">
        <v>300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664</v>
      </c>
      <c r="C31" s="15" t="s">
        <v>286</v>
      </c>
      <c r="D31" s="17" t="s">
        <v>300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665</v>
      </c>
      <c r="C32" s="15" t="s">
        <v>666</v>
      </c>
      <c r="D32" s="17" t="s">
        <v>300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667</v>
      </c>
      <c r="C33" s="15" t="s">
        <v>668</v>
      </c>
      <c r="D33" s="17" t="s">
        <v>300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669</v>
      </c>
      <c r="C34" s="15" t="s">
        <v>670</v>
      </c>
      <c r="D34" s="17" t="s">
        <v>300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671</v>
      </c>
      <c r="C35" s="15" t="s">
        <v>672</v>
      </c>
      <c r="D35" s="17" t="s">
        <v>300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673</v>
      </c>
      <c r="C36" s="15" t="s">
        <v>674</v>
      </c>
      <c r="D36" s="17" t="s">
        <v>300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675</v>
      </c>
      <c r="C37" s="15" t="s">
        <v>676</v>
      </c>
      <c r="D37" s="17" t="s">
        <v>300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677</v>
      </c>
      <c r="C38" s="15" t="s">
        <v>678</v>
      </c>
      <c r="D38" s="17" t="s">
        <v>278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679</v>
      </c>
      <c r="C39" s="15" t="s">
        <v>680</v>
      </c>
      <c r="D39" s="17" t="s">
        <v>278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681</v>
      </c>
      <c r="C40" s="15" t="s">
        <v>682</v>
      </c>
      <c r="D40" s="17" t="s">
        <v>300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683</v>
      </c>
      <c r="C41" s="15" t="s">
        <v>684</v>
      </c>
      <c r="D41" s="17" t="s">
        <v>278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685</v>
      </c>
      <c r="C42" s="15" t="s">
        <v>686</v>
      </c>
      <c r="D42" s="17" t="s">
        <v>278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687</v>
      </c>
      <c r="C43" s="15" t="s">
        <v>688</v>
      </c>
      <c r="D43" s="17" t="s">
        <v>278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689</v>
      </c>
      <c r="C44" s="15" t="s">
        <v>690</v>
      </c>
      <c r="D44" s="17" t="s">
        <v>455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691</v>
      </c>
      <c r="C45" s="15" t="s">
        <v>692</v>
      </c>
      <c r="D45" s="17" t="s">
        <v>278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287</v>
      </c>
      <c r="C46" s="15" t="s">
        <v>693</v>
      </c>
      <c r="D46" s="17" t="s">
        <v>300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694</v>
      </c>
      <c r="C47" s="15" t="s">
        <v>695</v>
      </c>
      <c r="D47" s="17" t="s">
        <v>278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696</v>
      </c>
      <c r="C48" s="15" t="s">
        <v>697</v>
      </c>
      <c r="D48" s="17" t="s">
        <v>300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126</v>
      </c>
      <c r="C49" s="15" t="s">
        <v>698</v>
      </c>
      <c r="D49" s="17" t="s">
        <v>278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699</v>
      </c>
      <c r="C50" s="15" t="s">
        <v>700</v>
      </c>
      <c r="D50" s="17" t="s">
        <v>455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701</v>
      </c>
      <c r="C51" s="15" t="s">
        <v>702</v>
      </c>
      <c r="D51" s="17" t="s">
        <v>278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703</v>
      </c>
      <c r="C52" s="15" t="s">
        <v>704</v>
      </c>
      <c r="D52" s="17" t="s">
        <v>455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705</v>
      </c>
      <c r="C53" s="15" t="s">
        <v>706</v>
      </c>
      <c r="D53" s="17" t="s">
        <v>455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707</v>
      </c>
      <c r="C54" s="15" t="s">
        <v>708</v>
      </c>
      <c r="D54" s="17" t="s">
        <v>455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709</v>
      </c>
      <c r="C55" s="15" t="s">
        <v>710</v>
      </c>
      <c r="D55" s="17" t="s">
        <v>455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711</v>
      </c>
      <c r="C56" s="15" t="s">
        <v>712</v>
      </c>
      <c r="D56" s="17" t="s">
        <v>455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713</v>
      </c>
      <c r="C57" s="15" t="s">
        <v>714</v>
      </c>
      <c r="D57" s="17" t="s">
        <v>320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715</v>
      </c>
      <c r="C58" s="15" t="s">
        <v>716</v>
      </c>
      <c r="D58" s="17" t="s">
        <v>300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表一览!B18</f>
        <v>送货单(派车单）</v>
      </c>
      <c r="F1" s="5" t="s">
        <v>125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717</v>
      </c>
      <c r="C6" s="15" t="s">
        <v>620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627</v>
      </c>
      <c r="C7" s="15" t="s">
        <v>628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718</v>
      </c>
      <c r="C8" s="15" t="s">
        <v>719</v>
      </c>
      <c r="D8" s="17" t="s">
        <v>455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720</v>
      </c>
      <c r="C9" s="15" t="s">
        <v>721</v>
      </c>
      <c r="D9" s="17" t="s">
        <v>455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634</v>
      </c>
      <c r="C10" s="15" t="s">
        <v>635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722</v>
      </c>
      <c r="C11" s="15" t="s">
        <v>637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638</v>
      </c>
      <c r="C12" s="15" t="s">
        <v>639</v>
      </c>
      <c r="D12" s="17" t="s">
        <v>455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427</v>
      </c>
      <c r="C13" s="15" t="s">
        <v>640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723</v>
      </c>
      <c r="C14" s="15" t="s">
        <v>574</v>
      </c>
      <c r="D14" s="17" t="s">
        <v>278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724</v>
      </c>
      <c r="C15" s="15" t="s">
        <v>725</v>
      </c>
      <c r="D15" s="17" t="s">
        <v>320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726</v>
      </c>
      <c r="C16" s="15" t="s">
        <v>727</v>
      </c>
      <c r="D16" s="17" t="s">
        <v>455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728</v>
      </c>
      <c r="C17" s="15" t="s">
        <v>729</v>
      </c>
      <c r="D17" s="17" t="s">
        <v>300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730</v>
      </c>
      <c r="C18" s="15" t="s">
        <v>731</v>
      </c>
      <c r="D18" s="17" t="s">
        <v>455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732</v>
      </c>
      <c r="C19" s="15" t="s">
        <v>733</v>
      </c>
      <c r="D19" s="17" t="s">
        <v>300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734</v>
      </c>
      <c r="C20" s="15" t="s">
        <v>735</v>
      </c>
      <c r="D20" s="17" t="s">
        <v>455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736</v>
      </c>
      <c r="C21" s="15" t="s">
        <v>737</v>
      </c>
      <c r="D21" s="17" t="s">
        <v>300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738</v>
      </c>
      <c r="C22" s="15" t="s">
        <v>739</v>
      </c>
      <c r="D22" s="17" t="s">
        <v>455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740</v>
      </c>
      <c r="C23" s="15" t="s">
        <v>672</v>
      </c>
      <c r="D23" s="17" t="s">
        <v>300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741</v>
      </c>
      <c r="C24" s="15" t="s">
        <v>742</v>
      </c>
      <c r="D24" s="17" t="s">
        <v>455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743</v>
      </c>
      <c r="C25" s="15" t="s">
        <v>744</v>
      </c>
      <c r="D25" s="17" t="s">
        <v>278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745</v>
      </c>
      <c r="C26" s="15" t="s">
        <v>746</v>
      </c>
      <c r="D26" s="17" t="s">
        <v>278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747</v>
      </c>
      <c r="C27" s="15" t="s">
        <v>748</v>
      </c>
      <c r="D27" s="17" t="s">
        <v>320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749</v>
      </c>
      <c r="C28" s="15" t="s">
        <v>750</v>
      </c>
      <c r="D28" s="17" t="s">
        <v>320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751</v>
      </c>
      <c r="C29" s="15" t="s">
        <v>752</v>
      </c>
      <c r="D29" s="17" t="s">
        <v>455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753</v>
      </c>
      <c r="C30" s="15" t="s">
        <v>754</v>
      </c>
      <c r="D30" s="17" t="s">
        <v>455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755</v>
      </c>
      <c r="C31" s="15" t="s">
        <v>756</v>
      </c>
      <c r="D31" s="17" t="s">
        <v>455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757</v>
      </c>
      <c r="C32" s="15" t="s">
        <v>758</v>
      </c>
      <c r="D32" s="17" t="s">
        <v>320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759</v>
      </c>
      <c r="C33" s="15" t="s">
        <v>760</v>
      </c>
      <c r="D33" s="17" t="s">
        <v>300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761</v>
      </c>
      <c r="C34" s="15" t="s">
        <v>674</v>
      </c>
      <c r="D34" s="17" t="s">
        <v>300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762</v>
      </c>
      <c r="C35" s="15" t="s">
        <v>680</v>
      </c>
      <c r="D35" s="17" t="s">
        <v>278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763</v>
      </c>
      <c r="C36" s="15" t="s">
        <v>764</v>
      </c>
      <c r="D36" s="17" t="s">
        <v>455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765</v>
      </c>
      <c r="C37" s="15" t="s">
        <v>646</v>
      </c>
      <c r="D37" s="17" t="s">
        <v>455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766</v>
      </c>
      <c r="C38" s="15" t="s">
        <v>631</v>
      </c>
      <c r="D38" s="17" t="s">
        <v>455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767</v>
      </c>
      <c r="C39" s="15" t="s">
        <v>768</v>
      </c>
      <c r="D39" s="17" t="s">
        <v>455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647</v>
      </c>
      <c r="C40" s="15" t="s">
        <v>769</v>
      </c>
      <c r="D40" s="17" t="s">
        <v>455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126</v>
      </c>
      <c r="C41" s="15" t="s">
        <v>698</v>
      </c>
      <c r="D41" s="17" t="s">
        <v>278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689</v>
      </c>
      <c r="C42" s="15" t="s">
        <v>690</v>
      </c>
      <c r="D42" s="17" t="s">
        <v>455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691</v>
      </c>
      <c r="C43" s="15" t="s">
        <v>692</v>
      </c>
      <c r="D43" s="17" t="s">
        <v>455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287</v>
      </c>
      <c r="C44" s="15" t="s">
        <v>693</v>
      </c>
      <c r="D44" s="17" t="s">
        <v>300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694</v>
      </c>
      <c r="C45" s="15" t="s">
        <v>695</v>
      </c>
      <c r="D45" s="17" t="s">
        <v>455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696</v>
      </c>
      <c r="C46" s="15" t="s">
        <v>697</v>
      </c>
      <c r="D46" s="17" t="s">
        <v>300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770</v>
      </c>
      <c r="C47" s="15" t="s">
        <v>771</v>
      </c>
      <c r="D47" s="17" t="s">
        <v>278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761</v>
      </c>
      <c r="C48" s="15" t="s">
        <v>772</v>
      </c>
      <c r="D48" s="17" t="s">
        <v>300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773</v>
      </c>
      <c r="C49" s="15" t="s">
        <v>774</v>
      </c>
      <c r="D49" s="17" t="s">
        <v>300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775</v>
      </c>
      <c r="C50" s="15" t="s">
        <v>776</v>
      </c>
      <c r="D50" s="17" t="s">
        <v>300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表一览!B19</f>
        <v>节点信息最新表</v>
      </c>
      <c r="F1" s="5" t="s">
        <v>125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22" t="s">
        <v>275</v>
      </c>
      <c r="C6" s="22" t="s">
        <v>422</v>
      </c>
      <c r="D6" s="17" t="s">
        <v>455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619</v>
      </c>
      <c r="C7" s="15" t="s">
        <v>620</v>
      </c>
      <c r="D7" s="17" t="s">
        <v>455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627</v>
      </c>
      <c r="C8" s="15" t="s">
        <v>628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777</v>
      </c>
      <c r="C9" s="15" t="s">
        <v>778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779</v>
      </c>
      <c r="C10" s="15" t="s">
        <v>780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781</v>
      </c>
      <c r="C11" s="15" t="s">
        <v>782</v>
      </c>
      <c r="D11" s="17" t="s">
        <v>455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783</v>
      </c>
      <c r="C12" s="15" t="s">
        <v>784</v>
      </c>
      <c r="D12" s="17" t="s">
        <v>455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785</v>
      </c>
      <c r="C13" s="15" t="s">
        <v>756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786</v>
      </c>
      <c r="C14" s="15" t="s">
        <v>787</v>
      </c>
      <c r="D14" s="17" t="s">
        <v>278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788</v>
      </c>
      <c r="C15" s="15" t="s">
        <v>789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790</v>
      </c>
      <c r="C16" s="15" t="s">
        <v>791</v>
      </c>
      <c r="D16" s="17" t="s">
        <v>278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792</v>
      </c>
      <c r="C17" s="15" t="s">
        <v>793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794</v>
      </c>
      <c r="C18" s="15" t="s">
        <v>795</v>
      </c>
      <c r="D18" s="17" t="s">
        <v>455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796</v>
      </c>
      <c r="C19" s="15" t="s">
        <v>797</v>
      </c>
      <c r="D19" s="17" t="s">
        <v>455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798</v>
      </c>
      <c r="C20" s="15" t="s">
        <v>799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689</v>
      </c>
      <c r="C21" s="15" t="s">
        <v>690</v>
      </c>
      <c r="D21" s="17" t="s">
        <v>455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800</v>
      </c>
      <c r="C22" s="15" t="s">
        <v>801</v>
      </c>
      <c r="D22" s="17" t="s">
        <v>320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802</v>
      </c>
      <c r="C23" s="15" t="s">
        <v>803</v>
      </c>
      <c r="D23" s="17" t="s">
        <v>320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691</v>
      </c>
      <c r="C24" s="15" t="s">
        <v>692</v>
      </c>
      <c r="D24" s="17" t="s">
        <v>455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287</v>
      </c>
      <c r="C25" s="15" t="s">
        <v>693</v>
      </c>
      <c r="D25" s="17" t="s">
        <v>278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694</v>
      </c>
      <c r="C26" s="15" t="s">
        <v>695</v>
      </c>
      <c r="D26" s="17" t="s">
        <v>455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696</v>
      </c>
      <c r="C27" s="15" t="s">
        <v>697</v>
      </c>
      <c r="D27" s="17" t="s">
        <v>278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表一览!B20</f>
        <v>销售订单库存</v>
      </c>
      <c r="F1" s="5" t="s">
        <v>125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548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549</v>
      </c>
      <c r="C7" s="15" t="s">
        <v>311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281</v>
      </c>
      <c r="C8" s="15" t="s">
        <v>282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312</v>
      </c>
      <c r="C9" s="15" t="s">
        <v>313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306</v>
      </c>
      <c r="C10" s="15" t="s">
        <v>307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605</v>
      </c>
      <c r="C11" s="15" t="s">
        <v>606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804</v>
      </c>
      <c r="C12" s="15" t="s">
        <v>608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805</v>
      </c>
      <c r="C13" s="15" t="s">
        <v>806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807</v>
      </c>
      <c r="C14" s="15" t="s">
        <v>808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809</v>
      </c>
      <c r="C15" s="15" t="s">
        <v>810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表一览!B21</f>
        <v>交货单发货指令信息表</v>
      </c>
      <c r="F1" s="5" t="s">
        <v>125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548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549</v>
      </c>
      <c r="C7" s="15" t="s">
        <v>311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281</v>
      </c>
      <c r="C8" s="15" t="s">
        <v>282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599</v>
      </c>
      <c r="C9" s="15" t="s">
        <v>600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601</v>
      </c>
      <c r="C10" s="15" t="s">
        <v>602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811</v>
      </c>
      <c r="C11" s="15" t="s">
        <v>553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812</v>
      </c>
      <c r="C12" s="15" t="s">
        <v>313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641</v>
      </c>
      <c r="C13" s="22" t="s">
        <v>642</v>
      </c>
      <c r="D13" s="17" t="s">
        <v>320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813</v>
      </c>
      <c r="C14" s="15" t="s">
        <v>814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813</v>
      </c>
      <c r="C15" s="15" t="s">
        <v>815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816</v>
      </c>
      <c r="C16" s="15" t="s">
        <v>817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818</v>
      </c>
      <c r="C17" s="15" t="s">
        <v>307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813</v>
      </c>
      <c r="C18" s="22" t="s">
        <v>819</v>
      </c>
      <c r="D18" s="17" t="s">
        <v>300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816</v>
      </c>
      <c r="C19" s="69" t="s">
        <v>820</v>
      </c>
      <c r="D19" s="17" t="s">
        <v>297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表一览!B22</f>
        <v>销售凭证:计划行数据</v>
      </c>
      <c r="F1" s="5" t="s">
        <v>125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821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822</v>
      </c>
      <c r="C7" s="15" t="s">
        <v>311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823</v>
      </c>
      <c r="C8" s="15" t="s">
        <v>676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824</v>
      </c>
      <c r="C9" s="15" t="s">
        <v>825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826</v>
      </c>
      <c r="C10" s="15" t="s">
        <v>827</v>
      </c>
      <c r="D10" s="17" t="s">
        <v>320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828</v>
      </c>
      <c r="C11" s="15" t="s">
        <v>829</v>
      </c>
      <c r="D11" s="17" t="s">
        <v>320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823</v>
      </c>
      <c r="C12" s="15" t="s">
        <v>830</v>
      </c>
      <c r="D12" s="17" t="s">
        <v>297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281</v>
      </c>
      <c r="C13" s="22" t="s">
        <v>282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831</v>
      </c>
      <c r="C14" s="15" t="s">
        <v>832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833</v>
      </c>
      <c r="C15" s="15" t="s">
        <v>284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表一览!B23</f>
        <v>销售凭证：抬头状态和管理数据</v>
      </c>
      <c r="F1" s="5" t="s">
        <v>125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548</v>
      </c>
      <c r="C6" s="15" t="s">
        <v>309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834</v>
      </c>
      <c r="C7" s="15" t="s">
        <v>835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836</v>
      </c>
      <c r="C8" s="15" t="s">
        <v>837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281</v>
      </c>
      <c r="C9" s="22" t="s">
        <v>282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表一览!B24</f>
        <v>客户主文件的一般数据</v>
      </c>
      <c r="F1" s="5" t="s">
        <v>125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425</v>
      </c>
      <c r="C6" s="22" t="s">
        <v>574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838</v>
      </c>
      <c r="C7" s="22" t="s">
        <v>839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840</v>
      </c>
      <c r="C8" s="22" t="s">
        <v>841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281</v>
      </c>
      <c r="C9" s="22" t="s">
        <v>282</v>
      </c>
      <c r="D9" s="17" t="s">
        <v>278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842</v>
      </c>
      <c r="C10" s="22" t="s">
        <v>843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表一览!B25</f>
        <v>针对订单的货物移动</v>
      </c>
      <c r="F1" s="5" t="s">
        <v>125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9" t="s">
        <v>844</v>
      </c>
      <c r="C6" s="19" t="s">
        <v>845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846</v>
      </c>
      <c r="C7" s="19" t="s">
        <v>847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848</v>
      </c>
      <c r="C8" s="19" t="s">
        <v>849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850</v>
      </c>
      <c r="C9" s="19" t="s">
        <v>851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852</v>
      </c>
      <c r="C10" s="19" t="s">
        <v>853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854</v>
      </c>
      <c r="C11" s="19" t="s">
        <v>855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856</v>
      </c>
      <c r="C12" s="19" t="s">
        <v>313</v>
      </c>
      <c r="D12" s="17" t="s">
        <v>278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306</v>
      </c>
      <c r="C13" s="19" t="s">
        <v>307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605</v>
      </c>
      <c r="C14" s="19" t="s">
        <v>606</v>
      </c>
      <c r="D14" s="17" t="s">
        <v>278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804</v>
      </c>
      <c r="C15" s="19" t="s">
        <v>608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805</v>
      </c>
      <c r="C16" s="19" t="s">
        <v>806</v>
      </c>
      <c r="D16" s="17" t="s">
        <v>278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857</v>
      </c>
      <c r="C17" s="19" t="s">
        <v>858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276</v>
      </c>
      <c r="C18" s="19" t="s">
        <v>277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859</v>
      </c>
      <c r="C19" s="19" t="s">
        <v>280</v>
      </c>
      <c r="D19" s="17" t="s">
        <v>278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860</v>
      </c>
      <c r="C20" s="19" t="s">
        <v>861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318</v>
      </c>
      <c r="C21" s="19" t="s">
        <v>862</v>
      </c>
      <c r="D21" s="17" t="s">
        <v>278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863</v>
      </c>
      <c r="C22" s="19" t="s">
        <v>864</v>
      </c>
      <c r="D22" s="17" t="s">
        <v>278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283</v>
      </c>
      <c r="C23" s="19" t="s">
        <v>284</v>
      </c>
      <c r="D23" s="17" t="s">
        <v>278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850</v>
      </c>
      <c r="C24" s="19" t="s">
        <v>865</v>
      </c>
      <c r="D24" s="17" t="s">
        <v>297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852</v>
      </c>
      <c r="C25" s="19" t="s">
        <v>866</v>
      </c>
      <c r="D25" s="17" t="s">
        <v>297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281</v>
      </c>
      <c r="C26" s="22" t="s">
        <v>282</v>
      </c>
      <c r="D26" s="17" t="s">
        <v>278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表一览!B27</f>
        <v>发票抬头</v>
      </c>
      <c r="F1" s="5" t="s">
        <v>125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7" t="s">
        <v>867</v>
      </c>
      <c r="C6" s="19" t="s">
        <v>868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869</v>
      </c>
      <c r="C7" s="19" t="s">
        <v>870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325</v>
      </c>
      <c r="C8" s="19" t="s">
        <v>871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872</v>
      </c>
      <c r="C9" s="19" t="s">
        <v>873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874</v>
      </c>
      <c r="C10" s="19" t="s">
        <v>875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437</v>
      </c>
      <c r="C11" s="19" t="s">
        <v>876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877</v>
      </c>
      <c r="C12" s="19" t="s">
        <v>878</v>
      </c>
      <c r="D12" s="17" t="s">
        <v>278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439</v>
      </c>
      <c r="C13" s="19" t="s">
        <v>879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880</v>
      </c>
      <c r="C14" s="19" t="s">
        <v>881</v>
      </c>
      <c r="D14" s="17" t="s">
        <v>278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882</v>
      </c>
      <c r="C15" s="19" t="s">
        <v>883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884</v>
      </c>
      <c r="C16" s="19" t="s">
        <v>885</v>
      </c>
      <c r="D16" s="17" t="s">
        <v>278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886</v>
      </c>
      <c r="C17" s="19" t="s">
        <v>887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293</v>
      </c>
      <c r="C18" s="19" t="s">
        <v>888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889</v>
      </c>
      <c r="C19" s="19" t="s">
        <v>890</v>
      </c>
      <c r="D19" s="17" t="s">
        <v>278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891</v>
      </c>
      <c r="C20" s="19" t="s">
        <v>892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893</v>
      </c>
      <c r="C21" s="19" t="s">
        <v>894</v>
      </c>
      <c r="D21" s="17" t="s">
        <v>278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895</v>
      </c>
      <c r="C22" s="19" t="s">
        <v>896</v>
      </c>
      <c r="D22" s="17" t="s">
        <v>278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582</v>
      </c>
      <c r="C23" s="19" t="s">
        <v>897</v>
      </c>
      <c r="D23" s="17" t="s">
        <v>320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898</v>
      </c>
      <c r="C24" s="19" t="s">
        <v>899</v>
      </c>
      <c r="D24" s="17" t="s">
        <v>320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872</v>
      </c>
      <c r="C25" s="19" t="s">
        <v>296</v>
      </c>
      <c r="D25" s="17" t="s">
        <v>297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872</v>
      </c>
      <c r="C26" s="19" t="s">
        <v>299</v>
      </c>
      <c r="D26" s="17" t="s">
        <v>300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891</v>
      </c>
      <c r="C27" s="19" t="s">
        <v>900</v>
      </c>
      <c r="D27" s="17" t="s">
        <v>297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281</v>
      </c>
      <c r="C28" s="22" t="s">
        <v>282</v>
      </c>
      <c r="D28" s="17" t="s">
        <v>278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表一览!B28</f>
        <v>发票行项目</v>
      </c>
      <c r="F1" s="5" t="s">
        <v>125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7" t="s">
        <v>901</v>
      </c>
      <c r="C6" s="42" t="s">
        <v>868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902</v>
      </c>
      <c r="C7" s="42" t="s">
        <v>903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904</v>
      </c>
      <c r="C8" s="19" t="s">
        <v>905</v>
      </c>
      <c r="D8" s="17" t="s">
        <v>320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468</v>
      </c>
      <c r="C9" s="19" t="s">
        <v>906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599</v>
      </c>
      <c r="C10" s="19" t="s">
        <v>907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908</v>
      </c>
      <c r="C11" s="19" t="s">
        <v>909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910</v>
      </c>
      <c r="C12" s="19" t="s">
        <v>911</v>
      </c>
      <c r="D12" s="17" t="s">
        <v>278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912</v>
      </c>
      <c r="C13" s="19" t="s">
        <v>913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856</v>
      </c>
      <c r="C14" s="19" t="s">
        <v>914</v>
      </c>
      <c r="D14" s="17" t="s">
        <v>278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915</v>
      </c>
      <c r="C15" s="19" t="s">
        <v>916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314</v>
      </c>
      <c r="C16" s="19" t="s">
        <v>917</v>
      </c>
      <c r="D16" s="17" t="s">
        <v>278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316</v>
      </c>
      <c r="C17" s="19" t="s">
        <v>918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919</v>
      </c>
      <c r="C18" s="19" t="s">
        <v>920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921</v>
      </c>
      <c r="C19" s="19" t="s">
        <v>922</v>
      </c>
      <c r="D19" s="17" t="s">
        <v>320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923</v>
      </c>
      <c r="C20" s="19" t="s">
        <v>924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281</v>
      </c>
      <c r="C21" s="22" t="s">
        <v>282</v>
      </c>
      <c r="D21" s="17" t="s">
        <v>278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925</v>
      </c>
      <c r="C22" s="19" t="s">
        <v>322</v>
      </c>
      <c r="D22" s="17" t="s">
        <v>320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926</v>
      </c>
      <c r="C23" s="19" t="s">
        <v>324</v>
      </c>
      <c r="D23" s="17" t="s">
        <v>320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表一览!B29</f>
        <v>物料组描述</v>
      </c>
      <c r="F1" s="5" t="s">
        <v>125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9" t="s">
        <v>281</v>
      </c>
      <c r="C6" s="19" t="s">
        <v>927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542</v>
      </c>
      <c r="C7" s="19" t="s">
        <v>928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314</v>
      </c>
      <c r="C8" s="19" t="s">
        <v>917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180</v>
      </c>
      <c r="C9" s="19" t="s">
        <v>929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930</v>
      </c>
      <c r="C10" s="19" t="s">
        <v>931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表一览!B30</f>
        <v>条件（事务数据）</v>
      </c>
      <c r="F1" s="5" t="s">
        <v>125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9" t="s">
        <v>281</v>
      </c>
      <c r="C6" s="19" t="s">
        <v>927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932</v>
      </c>
      <c r="C7" s="19" t="s">
        <v>933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934</v>
      </c>
      <c r="C8" s="19" t="s">
        <v>935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936</v>
      </c>
      <c r="C9" s="19" t="s">
        <v>937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938</v>
      </c>
      <c r="C10" s="19" t="s">
        <v>939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940</v>
      </c>
      <c r="C11" s="19" t="s">
        <v>941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942</v>
      </c>
      <c r="C12" s="19" t="s">
        <v>943</v>
      </c>
      <c r="D12" s="17" t="s">
        <v>320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表一览!B31</f>
        <v>销售订单生产地对照表</v>
      </c>
      <c r="F1" s="5" t="s">
        <v>125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9" t="s">
        <v>944</v>
      </c>
      <c r="C6" s="19" t="s">
        <v>868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549</v>
      </c>
      <c r="C7" s="19" t="s">
        <v>903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945</v>
      </c>
      <c r="C8" s="19" t="s">
        <v>946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947</v>
      </c>
      <c r="C9" s="19" t="s">
        <v>948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949</v>
      </c>
      <c r="C10" s="19" t="s">
        <v>950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281</v>
      </c>
      <c r="C11" s="19" t="s">
        <v>927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表一览!B32</f>
        <v>销售凭证合作伙伴</v>
      </c>
      <c r="F1" s="5" t="s">
        <v>125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9" t="s">
        <v>281</v>
      </c>
      <c r="C6" s="19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548</v>
      </c>
      <c r="C7" s="19" t="s">
        <v>309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549</v>
      </c>
      <c r="C8" s="19" t="s">
        <v>311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951</v>
      </c>
      <c r="C9" s="19" t="s">
        <v>952</v>
      </c>
      <c r="D9" s="17" t="s">
        <v>278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953</v>
      </c>
      <c r="C10" s="42" t="s">
        <v>421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表一览!B33</f>
        <v>HR 主记录: 信息类型 0002 (人员数据)</v>
      </c>
      <c r="F1" s="5" t="s">
        <v>125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9" t="s">
        <v>281</v>
      </c>
      <c r="C6" s="19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954</v>
      </c>
      <c r="C7" s="42" t="s">
        <v>421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955</v>
      </c>
      <c r="C8" s="19" t="s">
        <v>956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957</v>
      </c>
      <c r="C9" s="19" t="s">
        <v>958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959</v>
      </c>
      <c r="C10" s="19" t="s">
        <v>960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955</v>
      </c>
      <c r="C11" s="19" t="s">
        <v>961</v>
      </c>
      <c r="D11" s="17" t="s">
        <v>297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962</v>
      </c>
      <c r="C12" s="42" t="s">
        <v>963</v>
      </c>
      <c r="D12" s="17"/>
      <c r="E12" s="14"/>
      <c r="F12" s="14"/>
      <c r="G12" s="14"/>
      <c r="H12" s="14"/>
      <c r="I12" s="14"/>
      <c r="J12" s="14"/>
      <c r="K12" s="43" t="s">
        <v>964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表一览!B34</f>
        <v>Vbap宽表</v>
      </c>
      <c r="F1" s="5" t="s">
        <v>125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276</v>
      </c>
      <c r="C6" s="15" t="s">
        <v>965</v>
      </c>
      <c r="D6" s="17" t="s">
        <v>278</v>
      </c>
      <c r="E6" s="14"/>
      <c r="F6" s="14"/>
      <c r="G6" s="14"/>
      <c r="H6" s="14"/>
      <c r="I6" s="14"/>
      <c r="J6" s="14"/>
      <c r="K6" s="48" t="s">
        <v>966</v>
      </c>
      <c r="L6" s="49"/>
      <c r="M6" s="49"/>
      <c r="N6" s="49"/>
    </row>
    <row r="7" spans="1:14">
      <c r="A7" s="14">
        <v>2</v>
      </c>
      <c r="B7" s="15" t="s">
        <v>279</v>
      </c>
      <c r="C7" s="22" t="s">
        <v>967</v>
      </c>
      <c r="D7" s="17" t="s">
        <v>278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281</v>
      </c>
      <c r="C8" s="15" t="s">
        <v>968</v>
      </c>
      <c r="D8" s="17" t="s">
        <v>278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283</v>
      </c>
      <c r="C9" s="22" t="s">
        <v>969</v>
      </c>
      <c r="D9" s="17" t="s">
        <v>278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285</v>
      </c>
      <c r="C10" s="45" t="s">
        <v>970</v>
      </c>
      <c r="D10" s="17" t="s">
        <v>278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287</v>
      </c>
      <c r="C11" s="45" t="s">
        <v>971</v>
      </c>
      <c r="D11" s="17" t="s">
        <v>278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289</v>
      </c>
      <c r="C12" s="15" t="s">
        <v>972</v>
      </c>
      <c r="D12" s="17" t="s">
        <v>278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291</v>
      </c>
      <c r="C13" s="15" t="s">
        <v>973</v>
      </c>
      <c r="D13" s="17" t="s">
        <v>278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293</v>
      </c>
      <c r="C14" s="15" t="s">
        <v>974</v>
      </c>
      <c r="D14" s="17" t="s">
        <v>278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295</v>
      </c>
      <c r="C15" s="22" t="s">
        <v>975</v>
      </c>
      <c r="D15" s="17" t="s">
        <v>297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295</v>
      </c>
      <c r="C16" s="22" t="s">
        <v>976</v>
      </c>
      <c r="D16" s="17" t="s">
        <v>300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308</v>
      </c>
      <c r="C18" s="47" t="s">
        <v>977</v>
      </c>
      <c r="D18" s="47" t="s">
        <v>278</v>
      </c>
      <c r="E18" s="46"/>
      <c r="F18" s="46"/>
      <c r="G18" s="46"/>
      <c r="H18" s="46"/>
      <c r="I18" s="46"/>
      <c r="J18" s="46"/>
      <c r="K18" s="50" t="s">
        <v>978</v>
      </c>
      <c r="L18" s="51"/>
      <c r="M18" s="51"/>
      <c r="N18" s="51"/>
    </row>
    <row r="19" spans="1:14">
      <c r="A19" s="46">
        <v>13</v>
      </c>
      <c r="B19" s="46" t="s">
        <v>310</v>
      </c>
      <c r="C19" s="46" t="s">
        <v>311</v>
      </c>
      <c r="D19" s="47" t="s">
        <v>278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312</v>
      </c>
      <c r="C20" s="46" t="s">
        <v>313</v>
      </c>
      <c r="D20" s="47" t="s">
        <v>278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281</v>
      </c>
      <c r="C21" s="46" t="s">
        <v>282</v>
      </c>
      <c r="D21" s="47" t="s">
        <v>278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314</v>
      </c>
      <c r="C22" s="46" t="s">
        <v>315</v>
      </c>
      <c r="D22" s="47" t="s">
        <v>278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316</v>
      </c>
      <c r="C23" s="46" t="s">
        <v>317</v>
      </c>
      <c r="D23" s="47" t="s">
        <v>278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318</v>
      </c>
      <c r="C24" s="46" t="s">
        <v>319</v>
      </c>
      <c r="D24" s="47" t="s">
        <v>320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321</v>
      </c>
      <c r="C25" s="46" t="s">
        <v>322</v>
      </c>
      <c r="D25" s="47" t="s">
        <v>320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323</v>
      </c>
      <c r="C26" s="46" t="s">
        <v>324</v>
      </c>
      <c r="D26" s="47" t="s">
        <v>320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325</v>
      </c>
      <c r="C27" s="46" t="s">
        <v>326</v>
      </c>
      <c r="D27" s="47" t="s">
        <v>278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327</v>
      </c>
      <c r="C28" s="46" t="s">
        <v>328</v>
      </c>
      <c r="D28" s="47" t="s">
        <v>278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329</v>
      </c>
      <c r="C29" s="46" t="s">
        <v>330</v>
      </c>
      <c r="D29" s="47" t="s">
        <v>278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331</v>
      </c>
      <c r="C30" s="46" t="s">
        <v>332</v>
      </c>
      <c r="D30" s="47" t="s">
        <v>320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333</v>
      </c>
      <c r="C31" s="46" t="s">
        <v>334</v>
      </c>
      <c r="D31" s="47" t="s">
        <v>320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335</v>
      </c>
      <c r="C32" s="46" t="s">
        <v>307</v>
      </c>
      <c r="D32" s="47" t="s">
        <v>278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336</v>
      </c>
      <c r="C33" s="46" t="s">
        <v>337</v>
      </c>
      <c r="D33" s="47" t="s">
        <v>278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338</v>
      </c>
      <c r="C34" s="46" t="s">
        <v>339</v>
      </c>
      <c r="D34" s="47" t="s">
        <v>278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340</v>
      </c>
      <c r="C35" s="46" t="s">
        <v>341</v>
      </c>
      <c r="D35" s="47" t="s">
        <v>278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342</v>
      </c>
      <c r="C36" s="46" t="s">
        <v>343</v>
      </c>
      <c r="D36" s="47" t="s">
        <v>278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344</v>
      </c>
      <c r="C37" s="46" t="s">
        <v>345</v>
      </c>
      <c r="D37" s="47" t="s">
        <v>278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346</v>
      </c>
      <c r="C38" s="46" t="s">
        <v>347</v>
      </c>
      <c r="D38" s="47" t="s">
        <v>278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348</v>
      </c>
      <c r="C39" s="46" t="s">
        <v>349</v>
      </c>
      <c r="D39" s="47" t="s">
        <v>278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350</v>
      </c>
      <c r="C40" s="46" t="s">
        <v>351</v>
      </c>
      <c r="D40" s="47" t="s">
        <v>278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352</v>
      </c>
      <c r="C41" s="46" t="s">
        <v>353</v>
      </c>
      <c r="D41" s="47" t="s">
        <v>278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354</v>
      </c>
      <c r="C42" s="46" t="s">
        <v>355</v>
      </c>
      <c r="D42" s="47" t="s">
        <v>278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356</v>
      </c>
      <c r="C43" s="46" t="s">
        <v>357</v>
      </c>
      <c r="D43" s="47" t="s">
        <v>278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358</v>
      </c>
      <c r="C44" s="46" t="s">
        <v>359</v>
      </c>
      <c r="D44" s="47" t="s">
        <v>278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360</v>
      </c>
      <c r="C45" s="46" t="s">
        <v>361</v>
      </c>
      <c r="D45" s="47" t="s">
        <v>278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362</v>
      </c>
      <c r="C46" s="46" t="s">
        <v>363</v>
      </c>
      <c r="D46" s="47" t="s">
        <v>278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364</v>
      </c>
      <c r="C47" s="46" t="s">
        <v>365</v>
      </c>
      <c r="D47" s="47" t="s">
        <v>278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366</v>
      </c>
      <c r="C48" s="46" t="s">
        <v>367</v>
      </c>
      <c r="D48" s="47" t="s">
        <v>278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368</v>
      </c>
      <c r="C49" s="46" t="s">
        <v>369</v>
      </c>
      <c r="D49" s="47" t="s">
        <v>278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370</v>
      </c>
      <c r="C50" s="46" t="s">
        <v>371</v>
      </c>
      <c r="D50" s="47" t="s">
        <v>278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372</v>
      </c>
      <c r="C51" s="46" t="s">
        <v>373</v>
      </c>
      <c r="D51" s="47" t="s">
        <v>278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374</v>
      </c>
      <c r="C52" s="46" t="s">
        <v>375</v>
      </c>
      <c r="D52" s="47" t="s">
        <v>278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376</v>
      </c>
      <c r="C53" s="46" t="s">
        <v>377</v>
      </c>
      <c r="D53" s="47" t="s">
        <v>278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378</v>
      </c>
      <c r="C54" s="46" t="s">
        <v>379</v>
      </c>
      <c r="D54" s="47" t="s">
        <v>278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380</v>
      </c>
      <c r="C55" s="46" t="s">
        <v>381</v>
      </c>
      <c r="D55" s="47" t="s">
        <v>278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382</v>
      </c>
      <c r="C56" s="46" t="s">
        <v>383</v>
      </c>
      <c r="D56" s="47" t="s">
        <v>278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384</v>
      </c>
      <c r="C57" s="46" t="s">
        <v>385</v>
      </c>
      <c r="D57" s="47" t="s">
        <v>278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386</v>
      </c>
      <c r="C58" s="46" t="s">
        <v>387</v>
      </c>
      <c r="D58" s="47" t="s">
        <v>278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388</v>
      </c>
      <c r="C59" s="46" t="s">
        <v>389</v>
      </c>
      <c r="D59" s="47" t="s">
        <v>278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390</v>
      </c>
      <c r="C60" s="46" t="s">
        <v>391</v>
      </c>
      <c r="D60" s="47" t="s">
        <v>278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392</v>
      </c>
      <c r="C61" s="46" t="s">
        <v>393</v>
      </c>
      <c r="D61" s="47" t="s">
        <v>278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394</v>
      </c>
      <c r="C62" s="46" t="s">
        <v>395</v>
      </c>
      <c r="D62" s="47" t="s">
        <v>278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396</v>
      </c>
      <c r="C63" s="46" t="s">
        <v>397</v>
      </c>
      <c r="D63" s="47" t="s">
        <v>278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398</v>
      </c>
      <c r="C64" s="46" t="s">
        <v>399</v>
      </c>
      <c r="D64" s="47" t="s">
        <v>278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400</v>
      </c>
      <c r="C65" s="46" t="s">
        <v>401</v>
      </c>
      <c r="D65" s="47" t="s">
        <v>278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402</v>
      </c>
      <c r="C66" s="46" t="s">
        <v>403</v>
      </c>
      <c r="D66" s="47" t="s">
        <v>278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404</v>
      </c>
      <c r="C67" s="46" t="s">
        <v>405</v>
      </c>
      <c r="D67" s="47" t="s">
        <v>278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406</v>
      </c>
      <c r="C68" s="46" t="s">
        <v>407</v>
      </c>
      <c r="D68" s="47" t="s">
        <v>278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408</v>
      </c>
      <c r="C69" s="46" t="s">
        <v>409</v>
      </c>
      <c r="D69" s="47" t="s">
        <v>278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410</v>
      </c>
      <c r="C70" s="46" t="s">
        <v>411</v>
      </c>
      <c r="D70" s="47" t="s">
        <v>278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412</v>
      </c>
      <c r="C71" s="46" t="s">
        <v>413</v>
      </c>
      <c r="D71" s="47" t="s">
        <v>278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979</v>
      </c>
      <c r="C72" s="46" t="s">
        <v>417</v>
      </c>
      <c r="D72" s="47" t="s">
        <v>320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285</v>
      </c>
      <c r="C73" s="47" t="s">
        <v>286</v>
      </c>
      <c r="D73" s="47" t="s">
        <v>278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287</v>
      </c>
      <c r="C74" s="47" t="s">
        <v>414</v>
      </c>
      <c r="D74" s="47" t="s">
        <v>278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295</v>
      </c>
      <c r="C75" s="47" t="s">
        <v>296</v>
      </c>
      <c r="D75" s="47" t="s">
        <v>297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295</v>
      </c>
      <c r="C76" s="47" t="s">
        <v>299</v>
      </c>
      <c r="D76" s="47" t="s">
        <v>300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418</v>
      </c>
      <c r="C77" s="53" t="s">
        <v>419</v>
      </c>
      <c r="D77" s="53" t="s">
        <v>278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420</v>
      </c>
      <c r="C78" s="52" t="s">
        <v>421</v>
      </c>
      <c r="D78" s="52" t="s">
        <v>278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275</v>
      </c>
      <c r="C79" s="15" t="s">
        <v>980</v>
      </c>
      <c r="D79" s="17" t="s">
        <v>278</v>
      </c>
      <c r="E79" s="15"/>
      <c r="F79" s="15"/>
      <c r="G79" s="15"/>
      <c r="H79" s="15"/>
      <c r="I79" s="15"/>
      <c r="J79" s="15"/>
      <c r="K79" s="55" t="s">
        <v>981</v>
      </c>
      <c r="L79" s="21"/>
      <c r="M79" s="21"/>
      <c r="N79" s="21"/>
    </row>
    <row r="80" spans="1:14">
      <c r="A80" s="46">
        <v>71</v>
      </c>
      <c r="B80" s="15" t="s">
        <v>423</v>
      </c>
      <c r="C80" s="15" t="s">
        <v>982</v>
      </c>
      <c r="D80" s="17" t="s">
        <v>278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425</v>
      </c>
      <c r="C81" s="15" t="s">
        <v>983</v>
      </c>
      <c r="D81" s="17" t="s">
        <v>278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427</v>
      </c>
      <c r="C82" s="15" t="s">
        <v>984</v>
      </c>
      <c r="D82" s="17" t="s">
        <v>278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429</v>
      </c>
      <c r="C83" s="15" t="s">
        <v>985</v>
      </c>
      <c r="D83" s="17" t="s">
        <v>278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431</v>
      </c>
      <c r="C84" s="15" t="s">
        <v>986</v>
      </c>
      <c r="D84" s="17" t="s">
        <v>278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433</v>
      </c>
      <c r="C85" s="15" t="s">
        <v>987</v>
      </c>
      <c r="D85" s="17" t="s">
        <v>278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435</v>
      </c>
      <c r="C86" s="15" t="s">
        <v>988</v>
      </c>
      <c r="D86" s="17" t="s">
        <v>278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437</v>
      </c>
      <c r="C87" s="15" t="s">
        <v>989</v>
      </c>
      <c r="D87" s="17" t="s">
        <v>278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439</v>
      </c>
      <c r="C88" s="15" t="s">
        <v>990</v>
      </c>
      <c r="D88" s="17" t="s">
        <v>278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441</v>
      </c>
      <c r="C89" s="15" t="s">
        <v>991</v>
      </c>
      <c r="D89" s="17" t="s">
        <v>278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443</v>
      </c>
      <c r="C90" s="15" t="s">
        <v>992</v>
      </c>
      <c r="D90" s="17" t="s">
        <v>278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338</v>
      </c>
      <c r="C91" s="15" t="s">
        <v>993</v>
      </c>
      <c r="D91" s="17" t="s">
        <v>278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325</v>
      </c>
      <c r="C92" s="15" t="s">
        <v>994</v>
      </c>
      <c r="D92" s="17" t="s">
        <v>278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447</v>
      </c>
      <c r="C93" s="15" t="s">
        <v>995</v>
      </c>
      <c r="D93" s="17" t="s">
        <v>278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449</v>
      </c>
      <c r="C94" s="15" t="s">
        <v>996</v>
      </c>
      <c r="D94" s="17" t="s">
        <v>278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451</v>
      </c>
      <c r="C95" s="15" t="s">
        <v>997</v>
      </c>
      <c r="D95" s="17" t="s">
        <v>278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453</v>
      </c>
      <c r="C96" s="15" t="s">
        <v>998</v>
      </c>
      <c r="D96" s="17" t="s">
        <v>455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999</v>
      </c>
      <c r="D97" s="17" t="s">
        <v>278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312</v>
      </c>
      <c r="C98" s="47" t="s">
        <v>1000</v>
      </c>
      <c r="D98" s="47" t="s">
        <v>278</v>
      </c>
      <c r="E98" s="46"/>
      <c r="F98" s="46"/>
      <c r="G98" s="46"/>
      <c r="H98" s="46"/>
      <c r="I98" s="46"/>
      <c r="J98" s="46"/>
      <c r="K98" s="50" t="s">
        <v>1001</v>
      </c>
      <c r="L98" s="51"/>
      <c r="M98" s="51"/>
      <c r="N98" s="51"/>
    </row>
    <row r="99" spans="1:14">
      <c r="A99" s="46">
        <v>89</v>
      </c>
      <c r="B99" s="47" t="s">
        <v>281</v>
      </c>
      <c r="C99" s="47" t="s">
        <v>1002</v>
      </c>
      <c r="D99" s="47" t="s">
        <v>278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285</v>
      </c>
      <c r="C100" s="47" t="s">
        <v>1003</v>
      </c>
      <c r="D100" s="47" t="s">
        <v>278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508</v>
      </c>
      <c r="C101" s="46" t="s">
        <v>1004</v>
      </c>
      <c r="D101" s="47" t="s">
        <v>278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509</v>
      </c>
      <c r="C102" s="46" t="s">
        <v>1005</v>
      </c>
      <c r="D102" s="47" t="s">
        <v>278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511</v>
      </c>
      <c r="C103" s="46" t="s">
        <v>1006</v>
      </c>
      <c r="D103" s="47" t="s">
        <v>278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512</v>
      </c>
      <c r="C104" s="46" t="s">
        <v>1007</v>
      </c>
      <c r="D104" s="47" t="s">
        <v>278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514</v>
      </c>
      <c r="C105" s="46" t="s">
        <v>1008</v>
      </c>
      <c r="D105" s="47" t="s">
        <v>278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516</v>
      </c>
      <c r="C106" s="46" t="s">
        <v>1009</v>
      </c>
      <c r="D106" s="47" t="s">
        <v>278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518</v>
      </c>
      <c r="C107" s="46" t="s">
        <v>1010</v>
      </c>
      <c r="D107" s="47" t="s">
        <v>278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520</v>
      </c>
      <c r="C108" s="46" t="s">
        <v>1011</v>
      </c>
      <c r="D108" s="47" t="s">
        <v>278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521</v>
      </c>
      <c r="C109" s="46" t="s">
        <v>1012</v>
      </c>
      <c r="D109" s="47" t="s">
        <v>278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468</v>
      </c>
      <c r="C110" s="46" t="s">
        <v>1013</v>
      </c>
      <c r="D110" s="47" t="s">
        <v>278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523</v>
      </c>
      <c r="C111" s="46" t="s">
        <v>1014</v>
      </c>
      <c r="D111" s="47" t="s">
        <v>278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525</v>
      </c>
      <c r="C112" s="46" t="s">
        <v>1015</v>
      </c>
      <c r="D112" s="47" t="s">
        <v>278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527</v>
      </c>
      <c r="C113" s="46" t="s">
        <v>1016</v>
      </c>
      <c r="D113" s="47" t="s">
        <v>278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529</v>
      </c>
      <c r="C114" s="46" t="s">
        <v>1017</v>
      </c>
      <c r="D114" s="47" t="s">
        <v>278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531</v>
      </c>
      <c r="C115" s="46" t="s">
        <v>1018</v>
      </c>
      <c r="D115" s="47" t="s">
        <v>278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533</v>
      </c>
      <c r="C116" s="46" t="s">
        <v>1019</v>
      </c>
      <c r="D116" s="47" t="s">
        <v>278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534</v>
      </c>
      <c r="C117" s="46" t="s">
        <v>1020</v>
      </c>
      <c r="D117" s="47" t="s">
        <v>278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536</v>
      </c>
      <c r="C118" s="46" t="s">
        <v>1021</v>
      </c>
      <c r="D118" s="47" t="s">
        <v>278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538</v>
      </c>
      <c r="C119" s="46" t="s">
        <v>1022</v>
      </c>
      <c r="D119" s="47" t="s">
        <v>278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285</v>
      </c>
      <c r="C120" s="47" t="s">
        <v>1023</v>
      </c>
      <c r="D120" s="47" t="s">
        <v>297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509</v>
      </c>
      <c r="C121" s="47" t="s">
        <v>1024</v>
      </c>
      <c r="D121" s="47" t="s">
        <v>297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312</v>
      </c>
      <c r="C122" s="22" t="s">
        <v>1025</v>
      </c>
      <c r="D122" s="17" t="s">
        <v>278</v>
      </c>
      <c r="E122" s="15"/>
      <c r="F122" s="15"/>
      <c r="G122" s="15"/>
      <c r="H122" s="15"/>
      <c r="I122" s="15"/>
      <c r="J122" s="15"/>
      <c r="K122" s="55" t="s">
        <v>1026</v>
      </c>
      <c r="L122" s="21"/>
      <c r="M122" s="21"/>
      <c r="N122" s="21"/>
    </row>
    <row r="123" spans="1:14">
      <c r="A123" s="46">
        <v>113</v>
      </c>
      <c r="B123" s="22" t="s">
        <v>281</v>
      </c>
      <c r="C123" s="22" t="s">
        <v>1027</v>
      </c>
      <c r="D123" s="17" t="s">
        <v>278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542</v>
      </c>
      <c r="C124" s="22" t="s">
        <v>1028</v>
      </c>
      <c r="D124" s="17" t="s">
        <v>278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544</v>
      </c>
      <c r="C125" s="22" t="s">
        <v>1029</v>
      </c>
      <c r="D125" s="17" t="s">
        <v>278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546</v>
      </c>
      <c r="C126" s="22" t="s">
        <v>1030</v>
      </c>
      <c r="D126" s="17" t="s">
        <v>278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548</v>
      </c>
      <c r="C127" s="46" t="s">
        <v>1031</v>
      </c>
      <c r="D127" s="47" t="s">
        <v>278</v>
      </c>
      <c r="E127" s="46"/>
      <c r="F127" s="46"/>
      <c r="G127" s="46"/>
      <c r="H127" s="46"/>
      <c r="I127" s="46"/>
      <c r="J127" s="46"/>
      <c r="K127" s="50" t="s">
        <v>1032</v>
      </c>
      <c r="L127" s="51"/>
      <c r="M127" s="51"/>
      <c r="N127" s="51"/>
    </row>
    <row r="128" spans="1:14">
      <c r="A128" s="46">
        <v>117</v>
      </c>
      <c r="B128" s="46" t="s">
        <v>549</v>
      </c>
      <c r="C128" s="46" t="s">
        <v>1033</v>
      </c>
      <c r="D128" s="47" t="s">
        <v>278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281</v>
      </c>
      <c r="C129" s="46" t="s">
        <v>1034</v>
      </c>
      <c r="D129" s="47" t="s">
        <v>278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550</v>
      </c>
      <c r="C130" s="46" t="s">
        <v>1035</v>
      </c>
      <c r="D130" s="47" t="s">
        <v>278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552</v>
      </c>
      <c r="C131" s="46" t="s">
        <v>1036</v>
      </c>
      <c r="D131" s="47" t="s">
        <v>278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554</v>
      </c>
      <c r="C132" s="46" t="s">
        <v>1037</v>
      </c>
      <c r="D132" s="47" t="s">
        <v>278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285</v>
      </c>
      <c r="C133" s="46" t="s">
        <v>1038</v>
      </c>
      <c r="D133" s="47" t="s">
        <v>278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287</v>
      </c>
      <c r="C134" s="46" t="s">
        <v>1039</v>
      </c>
      <c r="D134" s="47" t="s">
        <v>278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558</v>
      </c>
      <c r="C135" s="46" t="s">
        <v>1040</v>
      </c>
      <c r="D135" s="47" t="s">
        <v>278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560</v>
      </c>
      <c r="C136" s="46" t="s">
        <v>1041</v>
      </c>
      <c r="D136" s="47" t="s">
        <v>278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562</v>
      </c>
      <c r="C137" s="46" t="s">
        <v>1042</v>
      </c>
      <c r="D137" s="47" t="s">
        <v>278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550</v>
      </c>
      <c r="C138" s="47" t="s">
        <v>1043</v>
      </c>
      <c r="D138" s="47" t="s">
        <v>297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285</v>
      </c>
      <c r="C139" s="47" t="s">
        <v>1044</v>
      </c>
      <c r="D139" s="47" t="s">
        <v>300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560</v>
      </c>
      <c r="C140" s="47" t="s">
        <v>1045</v>
      </c>
      <c r="D140" s="47" t="s">
        <v>300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308</v>
      </c>
      <c r="C141" s="15" t="s">
        <v>977</v>
      </c>
      <c r="D141" s="17" t="s">
        <v>278</v>
      </c>
      <c r="E141" s="14"/>
      <c r="F141" s="14"/>
      <c r="G141" s="15"/>
      <c r="H141" s="15"/>
      <c r="I141" s="15"/>
      <c r="J141" s="15"/>
      <c r="K141" s="55" t="s">
        <v>1046</v>
      </c>
      <c r="L141" s="21"/>
      <c r="M141" s="21"/>
      <c r="N141" s="21"/>
    </row>
    <row r="142" spans="1:14">
      <c r="A142" s="46">
        <v>131</v>
      </c>
      <c r="B142" s="15" t="s">
        <v>281</v>
      </c>
      <c r="C142" s="15" t="s">
        <v>1047</v>
      </c>
      <c r="D142" s="17" t="s">
        <v>278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304</v>
      </c>
      <c r="C143" s="15" t="s">
        <v>1048</v>
      </c>
      <c r="D143" s="17" t="s">
        <v>278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285</v>
      </c>
      <c r="C144" s="15" t="s">
        <v>1049</v>
      </c>
      <c r="D144" s="17" t="s">
        <v>278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325</v>
      </c>
      <c r="C145" s="15" t="s">
        <v>1050</v>
      </c>
      <c r="D145" s="17" t="s">
        <v>278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569</v>
      </c>
      <c r="C146" s="15" t="s">
        <v>1051</v>
      </c>
      <c r="D146" s="17" t="s">
        <v>278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571</v>
      </c>
      <c r="C147" s="15" t="s">
        <v>1052</v>
      </c>
      <c r="D147" s="17" t="s">
        <v>278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573</v>
      </c>
      <c r="C148" s="15" t="s">
        <v>1053</v>
      </c>
      <c r="D148" s="17" t="s">
        <v>278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575</v>
      </c>
      <c r="C149" s="15" t="s">
        <v>1054</v>
      </c>
      <c r="D149" s="17" t="s">
        <v>278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439</v>
      </c>
      <c r="C150" s="15" t="s">
        <v>1055</v>
      </c>
      <c r="D150" s="17" t="s">
        <v>278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578</v>
      </c>
      <c r="C151" s="15" t="s">
        <v>1056</v>
      </c>
      <c r="D151" s="17" t="s">
        <v>278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580</v>
      </c>
      <c r="C152" s="15" t="s">
        <v>1057</v>
      </c>
      <c r="D152" s="17" t="s">
        <v>278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582</v>
      </c>
      <c r="C153" s="15" t="s">
        <v>1058</v>
      </c>
      <c r="D153" s="17" t="s">
        <v>320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431</v>
      </c>
      <c r="C154" s="15" t="s">
        <v>1059</v>
      </c>
      <c r="D154" s="17" t="s">
        <v>278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285</v>
      </c>
      <c r="C155" s="17" t="s">
        <v>1060</v>
      </c>
      <c r="D155" s="17" t="s">
        <v>297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585</v>
      </c>
      <c r="C156" s="17" t="s">
        <v>1061</v>
      </c>
      <c r="D156" s="17" t="s">
        <v>278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587</v>
      </c>
      <c r="C157" s="17" t="s">
        <v>1062</v>
      </c>
      <c r="D157" s="17" t="s">
        <v>278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589</v>
      </c>
      <c r="C158" s="17" t="s">
        <v>1063</v>
      </c>
      <c r="D158" s="17" t="s">
        <v>278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593</v>
      </c>
      <c r="C159" s="17" t="s">
        <v>1064</v>
      </c>
      <c r="D159" s="17" t="s">
        <v>278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597</v>
      </c>
      <c r="C160" s="46" t="s">
        <v>1065</v>
      </c>
      <c r="D160" s="47" t="s">
        <v>278</v>
      </c>
      <c r="E160" s="46"/>
      <c r="F160" s="46"/>
      <c r="G160" s="46"/>
      <c r="H160" s="46"/>
      <c r="I160" s="46"/>
      <c r="J160" s="46"/>
      <c r="K160" s="50" t="s">
        <v>1066</v>
      </c>
      <c r="L160" s="51"/>
      <c r="M160" s="51"/>
      <c r="N160" s="51"/>
    </row>
    <row r="161" spans="1:14">
      <c r="A161" s="46">
        <v>148</v>
      </c>
      <c r="B161" s="46" t="s">
        <v>281</v>
      </c>
      <c r="C161" s="46" t="s">
        <v>1067</v>
      </c>
      <c r="D161" s="47" t="s">
        <v>278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285</v>
      </c>
      <c r="C162" s="46" t="s">
        <v>1068</v>
      </c>
      <c r="D162" s="47" t="s">
        <v>278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612</v>
      </c>
      <c r="C163" s="46" t="s">
        <v>1069</v>
      </c>
      <c r="D163" s="47" t="s">
        <v>278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614</v>
      </c>
      <c r="C164" s="46" t="s">
        <v>1070</v>
      </c>
      <c r="D164" s="47" t="s">
        <v>278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615</v>
      </c>
      <c r="C165" s="46" t="s">
        <v>1071</v>
      </c>
      <c r="D165" s="47" t="s">
        <v>278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285</v>
      </c>
      <c r="C166" s="46" t="s">
        <v>1072</v>
      </c>
      <c r="D166" s="47" t="s">
        <v>297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612</v>
      </c>
      <c r="C167" s="46" t="s">
        <v>1073</v>
      </c>
      <c r="D167" s="47" t="s">
        <v>297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619</v>
      </c>
      <c r="C168" s="15" t="s">
        <v>1074</v>
      </c>
      <c r="D168" s="17" t="s">
        <v>278</v>
      </c>
      <c r="E168" s="14"/>
      <c r="F168" s="14"/>
      <c r="G168" s="15"/>
      <c r="H168" s="15"/>
      <c r="I168" s="15"/>
      <c r="J168" s="15"/>
      <c r="K168" s="55" t="s">
        <v>1075</v>
      </c>
      <c r="L168" s="21"/>
      <c r="M168" s="21"/>
      <c r="N168" s="21"/>
    </row>
    <row r="169" spans="1:14">
      <c r="A169" s="46">
        <v>156</v>
      </c>
      <c r="B169" s="15" t="s">
        <v>619</v>
      </c>
      <c r="C169" s="15" t="s">
        <v>1076</v>
      </c>
      <c r="D169" s="17" t="s">
        <v>278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621</v>
      </c>
      <c r="C170" s="15" t="s">
        <v>1077</v>
      </c>
      <c r="D170" s="17" t="s">
        <v>278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623</v>
      </c>
      <c r="C171" s="15" t="s">
        <v>1078</v>
      </c>
      <c r="D171" s="17" t="s">
        <v>455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625</v>
      </c>
      <c r="C172" s="15" t="s">
        <v>1079</v>
      </c>
      <c r="D172" s="17" t="s">
        <v>455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627</v>
      </c>
      <c r="C173" s="15" t="s">
        <v>1080</v>
      </c>
      <c r="D173" s="17" t="s">
        <v>278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423</v>
      </c>
      <c r="C174" s="15" t="s">
        <v>1081</v>
      </c>
      <c r="D174" s="17" t="s">
        <v>278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630</v>
      </c>
      <c r="C175" s="15" t="s">
        <v>1082</v>
      </c>
      <c r="D175" s="17" t="s">
        <v>455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632</v>
      </c>
      <c r="C176" s="15" t="s">
        <v>1083</v>
      </c>
      <c r="D176" s="17" t="s">
        <v>455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634</v>
      </c>
      <c r="C177" s="15" t="s">
        <v>1084</v>
      </c>
      <c r="D177" s="17" t="s">
        <v>278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636</v>
      </c>
      <c r="C178" s="15" t="s">
        <v>1085</v>
      </c>
      <c r="D178" s="17" t="s">
        <v>278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638</v>
      </c>
      <c r="C179" s="15" t="s">
        <v>1086</v>
      </c>
      <c r="D179" s="17" t="s">
        <v>455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427</v>
      </c>
      <c r="C180" s="15" t="s">
        <v>1087</v>
      </c>
      <c r="D180" s="17" t="s">
        <v>278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641</v>
      </c>
      <c r="C181" s="15" t="s">
        <v>1088</v>
      </c>
      <c r="D181" s="17" t="s">
        <v>455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643</v>
      </c>
      <c r="C182" s="15" t="s">
        <v>1089</v>
      </c>
      <c r="D182" s="17" t="s">
        <v>455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645</v>
      </c>
      <c r="C183" s="15" t="s">
        <v>1090</v>
      </c>
      <c r="D183" s="17" t="s">
        <v>455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647</v>
      </c>
      <c r="C184" s="15" t="s">
        <v>1091</v>
      </c>
      <c r="D184" s="17" t="s">
        <v>455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649</v>
      </c>
      <c r="C185" s="15" t="s">
        <v>1092</v>
      </c>
      <c r="D185" s="17" t="s">
        <v>320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651</v>
      </c>
      <c r="C186" s="15" t="s">
        <v>1093</v>
      </c>
      <c r="D186" s="17" t="s">
        <v>320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653</v>
      </c>
      <c r="C187" s="15" t="s">
        <v>1094</v>
      </c>
      <c r="D187" s="17" t="s">
        <v>320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655</v>
      </c>
      <c r="C188" s="15" t="s">
        <v>1095</v>
      </c>
      <c r="D188" s="17" t="s">
        <v>455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657</v>
      </c>
      <c r="C189" s="15" t="s">
        <v>1096</v>
      </c>
      <c r="D189" s="17" t="s">
        <v>278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658</v>
      </c>
      <c r="C190" s="15" t="s">
        <v>1097</v>
      </c>
      <c r="D190" s="17" t="s">
        <v>320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660</v>
      </c>
      <c r="C191" s="15" t="s">
        <v>1098</v>
      </c>
      <c r="D191" s="17" t="s">
        <v>278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662</v>
      </c>
      <c r="C192" s="15" t="s">
        <v>1099</v>
      </c>
      <c r="D192" s="17" t="s">
        <v>300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664</v>
      </c>
      <c r="C193" s="15" t="s">
        <v>1100</v>
      </c>
      <c r="D193" s="17" t="s">
        <v>300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665</v>
      </c>
      <c r="C194" s="15" t="s">
        <v>1101</v>
      </c>
      <c r="D194" s="17" t="s">
        <v>300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667</v>
      </c>
      <c r="C195" s="15" t="s">
        <v>1102</v>
      </c>
      <c r="D195" s="17" t="s">
        <v>300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669</v>
      </c>
      <c r="C196" s="15" t="s">
        <v>1103</v>
      </c>
      <c r="D196" s="17" t="s">
        <v>300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671</v>
      </c>
      <c r="C197" s="15" t="s">
        <v>1104</v>
      </c>
      <c r="D197" s="17" t="s">
        <v>300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673</v>
      </c>
      <c r="C198" s="15" t="s">
        <v>1105</v>
      </c>
      <c r="D198" s="17" t="s">
        <v>300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675</v>
      </c>
      <c r="C199" s="15" t="s">
        <v>1106</v>
      </c>
      <c r="D199" s="17" t="s">
        <v>300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677</v>
      </c>
      <c r="C200" s="15" t="s">
        <v>1107</v>
      </c>
      <c r="D200" s="17" t="s">
        <v>278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679</v>
      </c>
      <c r="C201" s="15" t="s">
        <v>1108</v>
      </c>
      <c r="D201" s="17" t="s">
        <v>278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681</v>
      </c>
      <c r="C202" s="15" t="s">
        <v>1109</v>
      </c>
      <c r="D202" s="17" t="s">
        <v>300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683</v>
      </c>
      <c r="C203" s="15" t="s">
        <v>1110</v>
      </c>
      <c r="D203" s="17" t="s">
        <v>278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685</v>
      </c>
      <c r="C204" s="15" t="s">
        <v>1111</v>
      </c>
      <c r="D204" s="17" t="s">
        <v>278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687</v>
      </c>
      <c r="C205" s="15" t="s">
        <v>1112</v>
      </c>
      <c r="D205" s="17" t="s">
        <v>278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689</v>
      </c>
      <c r="C206" s="15" t="s">
        <v>1113</v>
      </c>
      <c r="D206" s="17" t="s">
        <v>455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691</v>
      </c>
      <c r="C207" s="15" t="s">
        <v>1114</v>
      </c>
      <c r="D207" s="17" t="s">
        <v>278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287</v>
      </c>
      <c r="C208" s="15" t="s">
        <v>1115</v>
      </c>
      <c r="D208" s="17" t="s">
        <v>300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694</v>
      </c>
      <c r="C209" s="15" t="s">
        <v>1116</v>
      </c>
      <c r="D209" s="17" t="s">
        <v>278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696</v>
      </c>
      <c r="C210" s="15" t="s">
        <v>1117</v>
      </c>
      <c r="D210" s="17" t="s">
        <v>300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126</v>
      </c>
      <c r="C211" s="15" t="s">
        <v>1118</v>
      </c>
      <c r="D211" s="17" t="s">
        <v>278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699</v>
      </c>
      <c r="C212" s="15" t="s">
        <v>1119</v>
      </c>
      <c r="D212" s="17" t="s">
        <v>455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701</v>
      </c>
      <c r="C213" s="15" t="s">
        <v>1120</v>
      </c>
      <c r="D213" s="17" t="s">
        <v>278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703</v>
      </c>
      <c r="C214" s="15" t="s">
        <v>1121</v>
      </c>
      <c r="D214" s="17" t="s">
        <v>455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705</v>
      </c>
      <c r="C215" s="15" t="s">
        <v>1122</v>
      </c>
      <c r="D215" s="17" t="s">
        <v>455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707</v>
      </c>
      <c r="C216" s="15" t="s">
        <v>1123</v>
      </c>
      <c r="D216" s="17" t="s">
        <v>455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709</v>
      </c>
      <c r="C217" s="15" t="s">
        <v>1124</v>
      </c>
      <c r="D217" s="17" t="s">
        <v>455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711</v>
      </c>
      <c r="C218" s="15" t="s">
        <v>1125</v>
      </c>
      <c r="D218" s="17" t="s">
        <v>455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713</v>
      </c>
      <c r="C219" s="15" t="s">
        <v>1126</v>
      </c>
      <c r="D219" s="17" t="s">
        <v>320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715</v>
      </c>
      <c r="C220" s="15" t="s">
        <v>1127</v>
      </c>
      <c r="D220" s="17" t="s">
        <v>300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275</v>
      </c>
      <c r="C221" s="57" t="s">
        <v>1128</v>
      </c>
      <c r="D221" s="47" t="s">
        <v>455</v>
      </c>
      <c r="E221" s="46"/>
      <c r="F221" s="46"/>
      <c r="G221" s="46"/>
      <c r="H221" s="46"/>
      <c r="I221" s="46"/>
      <c r="J221" s="46"/>
      <c r="K221" s="50" t="s">
        <v>1129</v>
      </c>
      <c r="L221" s="51"/>
      <c r="M221" s="51"/>
      <c r="N221" s="51"/>
    </row>
    <row r="222" spans="1:14">
      <c r="A222" s="46">
        <v>209</v>
      </c>
      <c r="B222" s="57" t="s">
        <v>451</v>
      </c>
      <c r="C222" s="57" t="s">
        <v>1130</v>
      </c>
      <c r="D222" s="47" t="s">
        <v>278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453</v>
      </c>
      <c r="C223" s="57" t="s">
        <v>1131</v>
      </c>
      <c r="D223" s="47" t="s">
        <v>455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459</v>
      </c>
      <c r="C224" s="57" t="s">
        <v>1132</v>
      </c>
      <c r="D224" s="47" t="s">
        <v>278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287</v>
      </c>
      <c r="C225" s="57" t="s">
        <v>1133</v>
      </c>
      <c r="D225" s="47" t="s">
        <v>300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944</v>
      </c>
      <c r="C226" s="19" t="s">
        <v>1134</v>
      </c>
      <c r="D226" s="17" t="s">
        <v>278</v>
      </c>
      <c r="E226" s="15"/>
      <c r="F226" s="15"/>
      <c r="G226" s="15"/>
      <c r="H226" s="15"/>
      <c r="I226" s="15"/>
      <c r="J226" s="15"/>
      <c r="K226" s="55" t="s">
        <v>1135</v>
      </c>
      <c r="L226" s="21"/>
      <c r="M226" s="21"/>
      <c r="N226" s="21"/>
    </row>
    <row r="227" spans="1:14">
      <c r="A227" s="46">
        <v>214</v>
      </c>
      <c r="B227" s="19" t="s">
        <v>549</v>
      </c>
      <c r="C227" s="19" t="s">
        <v>1136</v>
      </c>
      <c r="D227" s="17" t="s">
        <v>278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945</v>
      </c>
      <c r="C228" s="19" t="s">
        <v>1137</v>
      </c>
      <c r="D228" s="17" t="s">
        <v>278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947</v>
      </c>
      <c r="C229" s="19" t="s">
        <v>1138</v>
      </c>
      <c r="D229" s="17" t="s">
        <v>278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949</v>
      </c>
      <c r="C230" s="19" t="s">
        <v>1139</v>
      </c>
      <c r="D230" s="17" t="s">
        <v>278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281</v>
      </c>
      <c r="C231" s="19" t="s">
        <v>1140</v>
      </c>
      <c r="D231" s="17" t="s">
        <v>278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1141</v>
      </c>
      <c r="C232" s="60" t="s">
        <v>1142</v>
      </c>
      <c r="D232" s="59" t="s">
        <v>297</v>
      </c>
      <c r="E232" s="15"/>
      <c r="F232" s="15"/>
      <c r="G232" s="15"/>
      <c r="H232" s="15"/>
      <c r="I232" s="15"/>
      <c r="J232" s="15"/>
      <c r="K232" s="64" t="s">
        <v>1143</v>
      </c>
      <c r="L232" s="65"/>
      <c r="M232" s="65"/>
      <c r="N232" s="66"/>
    </row>
    <row r="233" spans="1:14">
      <c r="A233" s="46">
        <v>225</v>
      </c>
      <c r="B233" s="61" t="s">
        <v>1144</v>
      </c>
      <c r="C233" s="61" t="s">
        <v>1145</v>
      </c>
      <c r="D233" s="61" t="s">
        <v>320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1146</v>
      </c>
      <c r="C234" s="61" t="s">
        <v>1147</v>
      </c>
      <c r="D234" s="61" t="s">
        <v>297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1148</v>
      </c>
      <c r="C235" s="59" t="s">
        <v>1149</v>
      </c>
      <c r="D235" s="59" t="s">
        <v>297</v>
      </c>
      <c r="E235" s="15"/>
      <c r="F235" s="15"/>
      <c r="G235" s="15"/>
      <c r="H235" s="15"/>
      <c r="I235" s="15"/>
      <c r="J235" s="15"/>
      <c r="K235" s="67" t="s">
        <v>1150</v>
      </c>
      <c r="L235" s="65"/>
      <c r="M235" s="65"/>
      <c r="N235" s="66"/>
    </row>
    <row r="236" spans="1:14">
      <c r="A236" s="46">
        <v>228</v>
      </c>
      <c r="B236" s="61" t="s">
        <v>1151</v>
      </c>
      <c r="C236" s="61" t="s">
        <v>1152</v>
      </c>
      <c r="D236" s="61" t="s">
        <v>297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1153</v>
      </c>
      <c r="C237" s="60" t="s">
        <v>1154</v>
      </c>
      <c r="D237" s="59" t="s">
        <v>297</v>
      </c>
      <c r="E237" s="15"/>
      <c r="F237" s="15"/>
      <c r="G237" s="15"/>
      <c r="H237" s="15"/>
      <c r="I237" s="15"/>
      <c r="J237" s="15"/>
      <c r="K237" s="64" t="s">
        <v>1155</v>
      </c>
      <c r="L237" s="65"/>
      <c r="M237" s="65"/>
      <c r="N237" s="66"/>
    </row>
    <row r="238" spans="1:14">
      <c r="A238" s="46">
        <v>230</v>
      </c>
      <c r="B238" s="59" t="s">
        <v>1156</v>
      </c>
      <c r="C238" s="60" t="s">
        <v>1157</v>
      </c>
      <c r="D238" s="59" t="s">
        <v>297</v>
      </c>
      <c r="E238" s="15"/>
      <c r="F238" s="15"/>
      <c r="G238" s="22"/>
      <c r="H238" s="15"/>
      <c r="I238" s="15"/>
      <c r="J238" s="15"/>
      <c r="K238" s="64" t="s">
        <v>1158</v>
      </c>
      <c r="L238" s="65"/>
      <c r="M238" s="65"/>
      <c r="N238" s="66"/>
    </row>
    <row r="239" spans="1:14">
      <c r="A239" s="46">
        <v>231</v>
      </c>
      <c r="B239" s="62" t="s">
        <v>1159</v>
      </c>
      <c r="C239" s="63" t="s">
        <v>1160</v>
      </c>
      <c r="D239" s="62" t="s">
        <v>320</v>
      </c>
      <c r="E239" s="15"/>
      <c r="F239" s="15"/>
      <c r="G239" s="15"/>
      <c r="H239" s="15"/>
      <c r="I239" s="15"/>
      <c r="J239" s="15"/>
      <c r="K239" s="67" t="s">
        <v>1161</v>
      </c>
      <c r="L239" s="65"/>
      <c r="M239" s="65"/>
      <c r="N239" s="66"/>
    </row>
    <row r="240" spans="1:14">
      <c r="A240" s="46">
        <v>232</v>
      </c>
      <c r="B240" s="62" t="s">
        <v>1162</v>
      </c>
      <c r="C240" s="63" t="s">
        <v>1163</v>
      </c>
      <c r="D240" s="62" t="s">
        <v>320</v>
      </c>
      <c r="E240" s="15"/>
      <c r="F240" s="15"/>
      <c r="G240" s="15"/>
      <c r="H240" s="15"/>
      <c r="I240" s="15"/>
      <c r="J240" s="15"/>
      <c r="K240" s="64" t="s">
        <v>1164</v>
      </c>
      <c r="L240" s="65"/>
      <c r="M240" s="65"/>
      <c r="N240" s="66"/>
    </row>
    <row r="241" spans="1:14">
      <c r="A241" s="46">
        <v>233</v>
      </c>
      <c r="B241" s="62" t="s">
        <v>1165</v>
      </c>
      <c r="C241" s="62" t="s">
        <v>1166</v>
      </c>
      <c r="D241" s="62" t="s">
        <v>320</v>
      </c>
      <c r="E241" s="15"/>
      <c r="F241" s="15"/>
      <c r="G241" s="15"/>
      <c r="H241" s="15"/>
      <c r="I241" s="15"/>
      <c r="J241" s="15"/>
      <c r="K241" s="67" t="s">
        <v>1167</v>
      </c>
      <c r="L241" s="65"/>
      <c r="M241" s="65"/>
      <c r="N241" s="66"/>
    </row>
    <row r="242" spans="1:14">
      <c r="A242" s="46">
        <v>234</v>
      </c>
      <c r="B242" s="62" t="s">
        <v>1168</v>
      </c>
      <c r="C242" s="63" t="s">
        <v>1169</v>
      </c>
      <c r="D242" s="62" t="s">
        <v>320</v>
      </c>
      <c r="E242" s="15"/>
      <c r="F242" s="15"/>
      <c r="G242" s="15"/>
      <c r="H242" s="15"/>
      <c r="I242" s="15"/>
      <c r="J242" s="15"/>
      <c r="K242" s="64" t="s">
        <v>1170</v>
      </c>
      <c r="L242" s="65"/>
      <c r="M242" s="65"/>
      <c r="N242" s="66"/>
    </row>
    <row r="243" spans="1:14">
      <c r="A243" s="46">
        <v>235</v>
      </c>
      <c r="B243" s="62" t="s">
        <v>1171</v>
      </c>
      <c r="C243" s="62" t="s">
        <v>1172</v>
      </c>
      <c r="D243" s="62" t="s">
        <v>320</v>
      </c>
      <c r="E243" s="15"/>
      <c r="F243" s="15"/>
      <c r="G243" s="15"/>
      <c r="H243" s="15"/>
      <c r="I243" s="15"/>
      <c r="J243" s="15"/>
      <c r="K243" s="64" t="s">
        <v>1173</v>
      </c>
      <c r="L243" s="65"/>
      <c r="M243" s="65"/>
      <c r="N243" s="66"/>
    </row>
    <row r="244" spans="1:14">
      <c r="A244" s="46">
        <v>236</v>
      </c>
      <c r="B244" s="59" t="s">
        <v>1174</v>
      </c>
      <c r="C244" s="60" t="s">
        <v>1175</v>
      </c>
      <c r="D244" s="59" t="s">
        <v>297</v>
      </c>
      <c r="E244" s="15"/>
      <c r="F244" s="15"/>
      <c r="G244" s="15"/>
      <c r="H244" s="15"/>
      <c r="I244" s="15"/>
      <c r="J244" s="15"/>
      <c r="K244" s="64" t="s">
        <v>1176</v>
      </c>
      <c r="L244" s="65"/>
      <c r="M244" s="65"/>
      <c r="N244" s="66"/>
    </row>
    <row r="245" spans="1:14">
      <c r="A245" s="46">
        <v>237</v>
      </c>
      <c r="B245" s="57" t="s">
        <v>281</v>
      </c>
      <c r="C245" s="56" t="s">
        <v>1177</v>
      </c>
      <c r="D245" s="47" t="s">
        <v>278</v>
      </c>
      <c r="E245" s="46"/>
      <c r="F245" s="46"/>
      <c r="G245" s="46"/>
      <c r="H245" s="46"/>
      <c r="I245" s="46"/>
      <c r="J245" s="46"/>
      <c r="K245" s="50" t="s">
        <v>1178</v>
      </c>
      <c r="L245" s="51"/>
      <c r="M245" s="51"/>
      <c r="N245" s="51"/>
    </row>
    <row r="246" spans="1:14">
      <c r="A246" s="46">
        <v>238</v>
      </c>
      <c r="B246" s="57" t="s">
        <v>542</v>
      </c>
      <c r="C246" s="56" t="s">
        <v>1179</v>
      </c>
      <c r="D246" s="47" t="s">
        <v>278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314</v>
      </c>
      <c r="C247" s="56" t="s">
        <v>1180</v>
      </c>
      <c r="D247" s="47" t="s">
        <v>278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180</v>
      </c>
      <c r="C248" s="56" t="s">
        <v>1181</v>
      </c>
      <c r="D248" s="47" t="s">
        <v>278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930</v>
      </c>
      <c r="C249" s="56" t="s">
        <v>1182</v>
      </c>
      <c r="D249" s="47" t="s">
        <v>278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425</v>
      </c>
      <c r="C250" s="22" t="s">
        <v>1183</v>
      </c>
      <c r="D250" s="17" t="s">
        <v>278</v>
      </c>
      <c r="E250" s="15"/>
      <c r="F250" s="15"/>
      <c r="G250" s="15"/>
      <c r="H250" s="15"/>
      <c r="I250" s="15"/>
      <c r="J250" s="15"/>
      <c r="K250" s="55" t="s">
        <v>1184</v>
      </c>
      <c r="L250" s="21"/>
      <c r="M250" s="21"/>
      <c r="N250" s="21"/>
    </row>
    <row r="251" spans="1:14">
      <c r="A251" s="46">
        <v>243</v>
      </c>
      <c r="B251" s="22" t="s">
        <v>838</v>
      </c>
      <c r="C251" s="22" t="s">
        <v>1185</v>
      </c>
      <c r="D251" s="17" t="s">
        <v>278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840</v>
      </c>
      <c r="C252" s="22" t="s">
        <v>1186</v>
      </c>
      <c r="D252" s="17" t="s">
        <v>278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281</v>
      </c>
      <c r="C253" s="22" t="s">
        <v>1187</v>
      </c>
      <c r="D253" s="17" t="s">
        <v>278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表一览!B35</f>
        <v>销售合同流程MX</v>
      </c>
      <c r="F1" s="5" t="s">
        <v>125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275</v>
      </c>
      <c r="C6" s="42" t="s">
        <v>422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1188</v>
      </c>
      <c r="C7" s="19" t="s">
        <v>1189</v>
      </c>
      <c r="D7" s="17" t="s">
        <v>320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453</v>
      </c>
      <c r="C8" s="19" t="s">
        <v>454</v>
      </c>
      <c r="D8" s="17" t="s">
        <v>455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1190</v>
      </c>
      <c r="C9" s="19" t="s">
        <v>1191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1192</v>
      </c>
      <c r="C10" s="19" t="s">
        <v>1193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表一览!B36</f>
        <v>工厂/分支机构</v>
      </c>
      <c r="F1" s="5" t="s">
        <v>125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281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306</v>
      </c>
      <c r="C7" s="19" t="s">
        <v>307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1194</v>
      </c>
      <c r="C8" s="42" t="s">
        <v>839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1195</v>
      </c>
      <c r="C9" s="19" t="s">
        <v>1196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表一览!B37</f>
        <v>销售预测流程</v>
      </c>
      <c r="F1" s="5" t="s">
        <v>125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275</v>
      </c>
      <c r="C6" s="42" t="s">
        <v>422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1197</v>
      </c>
      <c r="C7" s="19" t="s">
        <v>1198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1199</v>
      </c>
      <c r="C8" s="42" t="s">
        <v>1200</v>
      </c>
      <c r="D8" s="17" t="s">
        <v>455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451</v>
      </c>
      <c r="C9" s="19" t="s">
        <v>452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453</v>
      </c>
      <c r="C10" s="19" t="s">
        <v>454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1201</v>
      </c>
      <c r="C11" s="19" t="s">
        <v>1202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1203</v>
      </c>
      <c r="C12" s="42" t="s">
        <v>1204</v>
      </c>
      <c r="D12" s="17" t="s">
        <v>278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1205</v>
      </c>
      <c r="C13" s="19" t="s">
        <v>1206</v>
      </c>
      <c r="D13" s="17" t="s">
        <v>300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1207</v>
      </c>
      <c r="C14" s="19" t="s">
        <v>1208</v>
      </c>
      <c r="D14" s="17" t="s">
        <v>300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1209</v>
      </c>
      <c r="C15" s="42" t="s">
        <v>1210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表一览!B38</f>
        <v>销售预测流程MX</v>
      </c>
      <c r="F1" s="5" t="s">
        <v>125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275</v>
      </c>
      <c r="C6" s="42" t="s">
        <v>422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312</v>
      </c>
      <c r="C8" s="42" t="s">
        <v>1211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144</v>
      </c>
      <c r="C9" s="19" t="s">
        <v>1212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1213</v>
      </c>
      <c r="C10" s="19" t="s">
        <v>1214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1215</v>
      </c>
      <c r="C11" s="42" t="s">
        <v>1216</v>
      </c>
      <c r="D11" s="17" t="s">
        <v>455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1217</v>
      </c>
      <c r="C13" s="19" t="s">
        <v>1218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453</v>
      </c>
      <c r="C14" s="19" t="s">
        <v>454</v>
      </c>
      <c r="D14" s="17" t="s">
        <v>278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表一览!B39</f>
        <v>客户表</v>
      </c>
      <c r="F1" s="5" t="s">
        <v>125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1219</v>
      </c>
      <c r="C6" s="42" t="s">
        <v>1220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723</v>
      </c>
      <c r="C7" s="19" t="s">
        <v>1221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427</v>
      </c>
      <c r="C8" s="42" t="s">
        <v>1222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1223</v>
      </c>
      <c r="C9" s="19" t="s">
        <v>1224</v>
      </c>
      <c r="D9" s="17" t="s">
        <v>320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1225</v>
      </c>
      <c r="C10" s="19" t="s">
        <v>1226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表一览!B40</f>
        <v>客户销售</v>
      </c>
      <c r="F1" s="5" t="s">
        <v>125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275</v>
      </c>
      <c r="C6" s="42" t="s">
        <v>422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638</v>
      </c>
      <c r="C7" s="19" t="s">
        <v>1220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1227</v>
      </c>
      <c r="C8" s="42" t="s">
        <v>1228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表一览!B41</f>
        <v>客户销售业务员</v>
      </c>
      <c r="F1" s="5" t="s">
        <v>125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275</v>
      </c>
      <c r="C6" s="42" t="s">
        <v>422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638</v>
      </c>
      <c r="C7" s="19" t="s">
        <v>1220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1229</v>
      </c>
      <c r="C8" s="42" t="s">
        <v>1230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1231</v>
      </c>
      <c r="C9" s="19" t="s">
        <v>1232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表一览!B42</f>
        <v>客户主记录销售数据</v>
      </c>
      <c r="F1" s="5" t="s">
        <v>125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1233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1234</v>
      </c>
      <c r="C7" s="19" t="s">
        <v>574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1235</v>
      </c>
      <c r="C8" s="42" t="s">
        <v>1236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1237</v>
      </c>
      <c r="C9" s="19" t="s">
        <v>1238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1234</v>
      </c>
      <c r="C10" s="19" t="s">
        <v>317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1239</v>
      </c>
      <c r="C11" s="42" t="s">
        <v>1240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表一览!B43</f>
        <v>客户主数据信贷管理控制范围数据</v>
      </c>
      <c r="F1" s="5" t="s">
        <v>125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1233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1234</v>
      </c>
      <c r="C7" s="19" t="s">
        <v>574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591</v>
      </c>
      <c r="C8" s="42" t="s">
        <v>592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1241</v>
      </c>
      <c r="C9" s="42" t="s">
        <v>1242</v>
      </c>
      <c r="D9" s="17" t="s">
        <v>320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1243</v>
      </c>
      <c r="C10" s="19" t="s">
        <v>1244</v>
      </c>
      <c r="D10" s="17" t="s">
        <v>320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1245</v>
      </c>
      <c r="C11" s="42" t="s">
        <v>1246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表一览!B44</f>
        <v>未清订单信贷管理</v>
      </c>
      <c r="F1" s="5" t="s">
        <v>125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1247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1248</v>
      </c>
      <c r="C7" s="19" t="s">
        <v>1249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1250</v>
      </c>
      <c r="C8" s="42" t="s">
        <v>1251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1252</v>
      </c>
      <c r="C9" s="19" t="s">
        <v>592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1253</v>
      </c>
      <c r="C10" s="19" t="s">
        <v>1254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1255</v>
      </c>
      <c r="C11" s="42" t="s">
        <v>1256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1257</v>
      </c>
      <c r="C12" s="42" t="s">
        <v>1258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1259</v>
      </c>
      <c r="C13" s="19" t="s">
        <v>1260</v>
      </c>
      <c r="D13" s="17" t="s">
        <v>320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1261</v>
      </c>
      <c r="C14" s="19" t="s">
        <v>1262</v>
      </c>
      <c r="D14" s="17" t="s">
        <v>320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1263</v>
      </c>
      <c r="C15" s="19" t="s">
        <v>1264</v>
      </c>
      <c r="D15" s="17" t="s">
        <v>320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表一览!B45</f>
        <v>未清交货/发票凭证(KM)</v>
      </c>
      <c r="F1" s="5" t="s">
        <v>125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1247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1248</v>
      </c>
      <c r="C7" s="19" t="s">
        <v>1249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1250</v>
      </c>
      <c r="C8" s="42" t="s">
        <v>1251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1252</v>
      </c>
      <c r="C9" s="19" t="s">
        <v>592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1253</v>
      </c>
      <c r="C10" s="19" t="s">
        <v>1254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1255</v>
      </c>
      <c r="C11" s="42" t="s">
        <v>1256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1257</v>
      </c>
      <c r="C12" s="42" t="s">
        <v>1258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1259</v>
      </c>
      <c r="C13" s="19" t="s">
        <v>1260</v>
      </c>
      <c r="D13" s="17" t="s">
        <v>320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1261</v>
      </c>
      <c r="C14" s="19" t="s">
        <v>1262</v>
      </c>
      <c r="D14" s="17" t="s">
        <v>320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1265</v>
      </c>
      <c r="C15" s="19" t="s">
        <v>1266</v>
      </c>
      <c r="D15" s="17" t="s">
        <v>320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1267</v>
      </c>
      <c r="C16" s="19" t="s">
        <v>1268</v>
      </c>
      <c r="D16" s="17" t="s">
        <v>320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表一览!B46</f>
        <v>会计核算：客户的第二次索引</v>
      </c>
      <c r="F1" s="5" t="s">
        <v>125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1269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1270</v>
      </c>
      <c r="C7" s="19" t="s">
        <v>294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1271</v>
      </c>
      <c r="C8" s="42" t="s">
        <v>574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1272</v>
      </c>
      <c r="C9" s="19" t="s">
        <v>1273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1274</v>
      </c>
      <c r="C10" s="19" t="s">
        <v>1275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1276</v>
      </c>
      <c r="C11" s="42" t="s">
        <v>1277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1278</v>
      </c>
      <c r="C12" s="42" t="s">
        <v>1279</v>
      </c>
      <c r="D12" s="17" t="s">
        <v>278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1280</v>
      </c>
      <c r="C13" s="19" t="s">
        <v>1281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1282</v>
      </c>
      <c r="C14" s="19" t="s">
        <v>1283</v>
      </c>
      <c r="D14" s="17" t="s">
        <v>455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1284</v>
      </c>
      <c r="C15" s="19" t="s">
        <v>1285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1286</v>
      </c>
      <c r="C16" s="19" t="s">
        <v>1287</v>
      </c>
      <c r="D16" s="17" t="s">
        <v>455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1288</v>
      </c>
      <c r="C17" s="19" t="s">
        <v>1289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1290</v>
      </c>
      <c r="C18" s="19" t="s">
        <v>1240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1291</v>
      </c>
      <c r="C19" s="19" t="s">
        <v>1292</v>
      </c>
      <c r="D19" s="17" t="s">
        <v>320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1293</v>
      </c>
      <c r="C20" s="19" t="s">
        <v>861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1294</v>
      </c>
      <c r="C21" s="22" t="s">
        <v>853</v>
      </c>
      <c r="D21" s="17" t="s">
        <v>300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1295</v>
      </c>
      <c r="C22" s="15" t="s">
        <v>1296</v>
      </c>
      <c r="D22" s="17" t="s">
        <v>278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1297</v>
      </c>
      <c r="C23" s="22" t="s">
        <v>1298</v>
      </c>
      <c r="D23" s="17" t="s">
        <v>278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1299</v>
      </c>
      <c r="C24" s="15" t="s">
        <v>1300</v>
      </c>
      <c r="D24" s="17" t="s">
        <v>300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1301</v>
      </c>
      <c r="C25" s="15" t="s">
        <v>1302</v>
      </c>
      <c r="D25" s="17" t="s">
        <v>300</v>
      </c>
      <c r="E25" s="14"/>
      <c r="F25" s="14"/>
      <c r="G25" s="15"/>
      <c r="H25" s="15"/>
      <c r="I25" s="15"/>
      <c r="J25" s="15"/>
      <c r="K25" s="43" t="s">
        <v>1303</v>
      </c>
      <c r="L25" s="39"/>
      <c r="M25" s="39"/>
      <c r="N25" s="39"/>
    </row>
    <row r="26" spans="1:14">
      <c r="A26" s="14">
        <v>20</v>
      </c>
      <c r="B26" s="17" t="s">
        <v>1304</v>
      </c>
      <c r="C26" s="42" t="s">
        <v>309</v>
      </c>
      <c r="D26" s="17" t="s">
        <v>278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1305</v>
      </c>
      <c r="C27" s="19" t="s">
        <v>1306</v>
      </c>
      <c r="D27" s="17" t="s">
        <v>278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420</v>
      </c>
      <c r="C28" s="42" t="s">
        <v>421</v>
      </c>
      <c r="D28" s="17" t="s">
        <v>278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表一览!B47</f>
        <v>会计核算：客户的第二个索引（已结算项目）</v>
      </c>
      <c r="F1" s="5" t="s">
        <v>125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1269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1270</v>
      </c>
      <c r="C7" s="19" t="s">
        <v>294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1271</v>
      </c>
      <c r="C8" s="42" t="s">
        <v>574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1272</v>
      </c>
      <c r="C9" s="19" t="s">
        <v>1273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1274</v>
      </c>
      <c r="C10" s="19" t="s">
        <v>1275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1276</v>
      </c>
      <c r="C11" s="42" t="s">
        <v>1277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1278</v>
      </c>
      <c r="C12" s="42" t="s">
        <v>1279</v>
      </c>
      <c r="D12" s="17" t="s">
        <v>278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1280</v>
      </c>
      <c r="C13" s="19" t="s">
        <v>1281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1282</v>
      </c>
      <c r="C14" s="19" t="s">
        <v>1283</v>
      </c>
      <c r="D14" s="17" t="s">
        <v>455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1284</v>
      </c>
      <c r="C15" s="19" t="s">
        <v>1285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1286</v>
      </c>
      <c r="C16" s="19" t="s">
        <v>1287</v>
      </c>
      <c r="D16" s="17" t="s">
        <v>455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1288</v>
      </c>
      <c r="C17" s="19" t="s">
        <v>1289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1290</v>
      </c>
      <c r="C18" s="19" t="s">
        <v>1240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1291</v>
      </c>
      <c r="C19" s="19" t="s">
        <v>1292</v>
      </c>
      <c r="D19" s="17" t="s">
        <v>320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1293</v>
      </c>
      <c r="C20" s="19" t="s">
        <v>861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1294</v>
      </c>
      <c r="C21" s="22" t="s">
        <v>853</v>
      </c>
      <c r="D21" s="17" t="s">
        <v>300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1295</v>
      </c>
      <c r="C22" s="15" t="s">
        <v>1296</v>
      </c>
      <c r="D22" s="17" t="s">
        <v>278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1297</v>
      </c>
      <c r="C23" s="22" t="s">
        <v>1298</v>
      </c>
      <c r="D23" s="17" t="s">
        <v>278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1299</v>
      </c>
      <c r="C24" s="15" t="s">
        <v>1300</v>
      </c>
      <c r="D24" s="17" t="s">
        <v>300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1301</v>
      </c>
      <c r="C25" s="15" t="s">
        <v>1302</v>
      </c>
      <c r="D25" s="17" t="s">
        <v>300</v>
      </c>
      <c r="E25" s="14"/>
      <c r="F25" s="14"/>
      <c r="G25" s="15"/>
      <c r="H25" s="15"/>
      <c r="I25" s="15"/>
      <c r="J25" s="15"/>
      <c r="K25" s="43" t="s">
        <v>1303</v>
      </c>
      <c r="L25" s="39"/>
      <c r="M25" s="39"/>
      <c r="N25" s="39"/>
    </row>
    <row r="26" spans="1:14">
      <c r="A26" s="14">
        <v>20</v>
      </c>
      <c r="B26" s="17" t="s">
        <v>1304</v>
      </c>
      <c r="C26" s="42" t="s">
        <v>309</v>
      </c>
      <c r="D26" s="17" t="s">
        <v>278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1305</v>
      </c>
      <c r="C27" s="19" t="s">
        <v>1306</v>
      </c>
      <c r="D27" s="17" t="s">
        <v>278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420</v>
      </c>
      <c r="C28" s="42" t="s">
        <v>421</v>
      </c>
      <c r="D28" s="17" t="s">
        <v>278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表一览!B48</f>
        <v>会计核算合并表（视图）</v>
      </c>
      <c r="F1" s="5" t="s">
        <v>125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42" t="s">
        <v>1269</v>
      </c>
      <c r="C6" s="42" t="s">
        <v>282</v>
      </c>
      <c r="D6" s="17" t="s">
        <v>278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1270</v>
      </c>
      <c r="C7" s="19" t="s">
        <v>294</v>
      </c>
      <c r="D7" s="17" t="s">
        <v>278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1271</v>
      </c>
      <c r="C8" s="42" t="s">
        <v>574</v>
      </c>
      <c r="D8" s="17" t="s">
        <v>278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1272</v>
      </c>
      <c r="C9" s="19" t="s">
        <v>1273</v>
      </c>
      <c r="D9" s="17" t="s">
        <v>278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1274</v>
      </c>
      <c r="C10" s="19" t="s">
        <v>1275</v>
      </c>
      <c r="D10" s="17" t="s">
        <v>278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1276</v>
      </c>
      <c r="C11" s="42" t="s">
        <v>1277</v>
      </c>
      <c r="D11" s="17" t="s">
        <v>278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1278</v>
      </c>
      <c r="C12" s="42" t="s">
        <v>1279</v>
      </c>
      <c r="D12" s="17" t="s">
        <v>278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1280</v>
      </c>
      <c r="C13" s="19" t="s">
        <v>1281</v>
      </c>
      <c r="D13" s="17" t="s">
        <v>278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1282</v>
      </c>
      <c r="C14" s="19" t="s">
        <v>1283</v>
      </c>
      <c r="D14" s="17" t="s">
        <v>455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1284</v>
      </c>
      <c r="C15" s="19" t="s">
        <v>1285</v>
      </c>
      <c r="D15" s="17" t="s">
        <v>278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1286</v>
      </c>
      <c r="C16" s="19" t="s">
        <v>1287</v>
      </c>
      <c r="D16" s="17" t="s">
        <v>455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1288</v>
      </c>
      <c r="C17" s="19" t="s">
        <v>1289</v>
      </c>
      <c r="D17" s="17" t="s">
        <v>278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1290</v>
      </c>
      <c r="C18" s="19" t="s">
        <v>1240</v>
      </c>
      <c r="D18" s="17" t="s">
        <v>278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1291</v>
      </c>
      <c r="C19" s="19" t="s">
        <v>1292</v>
      </c>
      <c r="D19" s="17" t="s">
        <v>320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1293</v>
      </c>
      <c r="C20" s="19" t="s">
        <v>861</v>
      </c>
      <c r="D20" s="17" t="s">
        <v>278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1294</v>
      </c>
      <c r="C21" s="22" t="s">
        <v>853</v>
      </c>
      <c r="D21" s="17" t="s">
        <v>300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1295</v>
      </c>
      <c r="C22" s="15" t="s">
        <v>1296</v>
      </c>
      <c r="D22" s="17" t="s">
        <v>278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1297</v>
      </c>
      <c r="C23" s="22" t="s">
        <v>1298</v>
      </c>
      <c r="D23" s="17" t="s">
        <v>278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1299</v>
      </c>
      <c r="C24" s="15" t="s">
        <v>1300</v>
      </c>
      <c r="D24" s="17" t="s">
        <v>300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1301</v>
      </c>
      <c r="C25" s="15" t="s">
        <v>1302</v>
      </c>
      <c r="D25" s="17" t="s">
        <v>300</v>
      </c>
      <c r="E25" s="14"/>
      <c r="F25" s="14"/>
      <c r="G25" s="15"/>
      <c r="H25" s="15"/>
      <c r="I25" s="15"/>
      <c r="J25" s="15"/>
      <c r="K25" s="43" t="s">
        <v>1307</v>
      </c>
      <c r="L25" s="39"/>
      <c r="M25" s="39"/>
      <c r="N25" s="39"/>
    </row>
    <row r="26" spans="1:14">
      <c r="A26" s="14">
        <v>20</v>
      </c>
      <c r="B26" s="17" t="s">
        <v>1304</v>
      </c>
      <c r="C26" s="42" t="s">
        <v>309</v>
      </c>
      <c r="D26" s="17" t="s">
        <v>278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1305</v>
      </c>
      <c r="C27" s="19" t="s">
        <v>1306</v>
      </c>
      <c r="D27" s="17" t="s">
        <v>278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表一览!B49</f>
        <v>本月回款（视图）</v>
      </c>
      <c r="F1" s="5" t="s">
        <v>125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8" t="s">
        <v>293</v>
      </c>
      <c r="C6" s="18" t="s">
        <v>888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425</v>
      </c>
      <c r="C7" s="18" t="s">
        <v>1308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1309</v>
      </c>
      <c r="C8" s="16" t="s">
        <v>1310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1311</v>
      </c>
      <c r="C9" s="18" t="s">
        <v>1312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1313</v>
      </c>
      <c r="C10" s="18" t="s">
        <v>1314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1315</v>
      </c>
      <c r="C11" s="16" t="s">
        <v>1316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1317</v>
      </c>
      <c r="C12" s="16" t="s">
        <v>1318</v>
      </c>
      <c r="D12" s="17" t="s">
        <v>320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1294</v>
      </c>
      <c r="C13" s="16" t="s">
        <v>1319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1320</v>
      </c>
      <c r="C14" s="16" t="s">
        <v>1321</v>
      </c>
      <c r="D14" s="17" t="s">
        <v>320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1322</v>
      </c>
      <c r="C15" s="18" t="s">
        <v>1296</v>
      </c>
      <c r="D15" s="17" t="s">
        <v>278</v>
      </c>
      <c r="E15" s="14"/>
      <c r="F15" s="14"/>
      <c r="G15" s="14"/>
      <c r="H15" s="14"/>
      <c r="I15" s="14"/>
      <c r="J15" s="14"/>
      <c r="K15" s="36" t="s">
        <v>1323</v>
      </c>
      <c r="L15" s="34"/>
      <c r="M15" s="34"/>
      <c r="N15" s="35"/>
    </row>
    <row r="16" spans="1:14">
      <c r="A16" s="14">
        <v>11</v>
      </c>
      <c r="B16" s="20" t="s">
        <v>1299</v>
      </c>
      <c r="C16" s="18" t="s">
        <v>1300</v>
      </c>
      <c r="D16" s="17" t="s">
        <v>300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1301</v>
      </c>
      <c r="C17" s="18" t="s">
        <v>1302</v>
      </c>
      <c r="D17" s="17" t="s">
        <v>300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1305</v>
      </c>
      <c r="C18" s="19" t="s">
        <v>1306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1304</v>
      </c>
      <c r="C19" s="42" t="s">
        <v>309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表一览!B50</f>
        <v>本月销售（视图）</v>
      </c>
      <c r="F1" s="5" t="s">
        <v>125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8" t="s">
        <v>293</v>
      </c>
      <c r="C6" s="18" t="s">
        <v>888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425</v>
      </c>
      <c r="C7" s="18" t="s">
        <v>1308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1309</v>
      </c>
      <c r="C8" s="18" t="s">
        <v>1310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1311</v>
      </c>
      <c r="C9" s="18" t="s">
        <v>1312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1313</v>
      </c>
      <c r="C10" s="18" t="s">
        <v>1314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1315</v>
      </c>
      <c r="C11" s="16" t="s">
        <v>1316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1317</v>
      </c>
      <c r="C12" s="16" t="s">
        <v>1318</v>
      </c>
      <c r="D12" s="17" t="s">
        <v>320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1294</v>
      </c>
      <c r="C13" s="16" t="s">
        <v>1319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1324</v>
      </c>
      <c r="C14" s="16" t="s">
        <v>1325</v>
      </c>
      <c r="D14" s="17" t="s">
        <v>320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1322</v>
      </c>
      <c r="C15" s="18" t="s">
        <v>1296</v>
      </c>
      <c r="D15" s="17" t="s">
        <v>278</v>
      </c>
      <c r="E15" s="14"/>
      <c r="F15" s="14"/>
      <c r="G15" s="14"/>
      <c r="H15" s="14"/>
      <c r="I15" s="14"/>
      <c r="J15" s="14"/>
      <c r="K15" s="36" t="s">
        <v>1323</v>
      </c>
      <c r="L15" s="34"/>
      <c r="M15" s="34"/>
      <c r="N15" s="35"/>
    </row>
    <row r="16" spans="1:14">
      <c r="A16" s="14">
        <v>11</v>
      </c>
      <c r="B16" s="20" t="s">
        <v>1299</v>
      </c>
      <c r="C16" s="18" t="s">
        <v>1300</v>
      </c>
      <c r="D16" s="17" t="s">
        <v>300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1301</v>
      </c>
      <c r="C17" s="18" t="s">
        <v>1302</v>
      </c>
      <c r="D17" s="17" t="s">
        <v>300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1305</v>
      </c>
      <c r="C18" s="42" t="s">
        <v>1306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1304</v>
      </c>
      <c r="C19" s="42" t="s">
        <v>309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表一览!B51</f>
        <v>客户物料对照表</v>
      </c>
      <c r="F1" s="5" t="s">
        <v>125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8" t="s">
        <v>1326</v>
      </c>
      <c r="C6" s="18" t="s">
        <v>1326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1327</v>
      </c>
      <c r="C7" s="18" t="s">
        <v>1328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1329</v>
      </c>
      <c r="C8" s="18" t="s">
        <v>1330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287</v>
      </c>
      <c r="C9" s="18" t="s">
        <v>1331</v>
      </c>
      <c r="D9" s="17" t="s">
        <v>1332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1333</v>
      </c>
      <c r="C10" s="18" t="s">
        <v>1334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1335</v>
      </c>
      <c r="C11" s="16" t="s">
        <v>1336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418</v>
      </c>
      <c r="C12" s="16" t="s">
        <v>1337</v>
      </c>
      <c r="D12" s="17" t="s">
        <v>1332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1338</v>
      </c>
      <c r="C13" s="16" t="s">
        <v>1339</v>
      </c>
      <c r="D13" s="17" t="s">
        <v>278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1340</v>
      </c>
      <c r="C14" s="16" t="s">
        <v>1341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1342</v>
      </c>
      <c r="C15" s="18" t="s">
        <v>1343</v>
      </c>
      <c r="D15" s="17" t="s">
        <v>1332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1344</v>
      </c>
      <c r="C16" s="18" t="s">
        <v>1345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1219</v>
      </c>
      <c r="C17" s="18" t="s">
        <v>1346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427</v>
      </c>
      <c r="C18" s="18" t="s">
        <v>1222</v>
      </c>
      <c r="D18" s="17" t="s">
        <v>278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1347</v>
      </c>
      <c r="C19" s="18" t="s">
        <v>1348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1349</v>
      </c>
      <c r="C20" s="18" t="s">
        <v>1350</v>
      </c>
      <c r="D20" s="17" t="s">
        <v>278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1351</v>
      </c>
      <c r="C21" s="16" t="s">
        <v>1352</v>
      </c>
      <c r="D21" s="17" t="s">
        <v>278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1353</v>
      </c>
      <c r="C22" s="18" t="s">
        <v>1354</v>
      </c>
      <c r="D22" s="17" t="s">
        <v>278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表一览!B52</f>
        <v>人员对照</v>
      </c>
      <c r="F1" s="5" t="s">
        <v>125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6" t="s">
        <v>275</v>
      </c>
      <c r="C6" s="16" t="s">
        <v>1355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1356</v>
      </c>
      <c r="C7" s="18" t="s">
        <v>553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1357</v>
      </c>
      <c r="C8" s="16" t="s">
        <v>1358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1359</v>
      </c>
      <c r="C9" s="18" t="s">
        <v>1360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1361</v>
      </c>
      <c r="C10" s="18" t="s">
        <v>1362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表一览!B52</f>
        <v>人员对照</v>
      </c>
      <c r="F1" s="5" t="s">
        <v>125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22" t="s">
        <v>275</v>
      </c>
      <c r="C6" s="22" t="s">
        <v>422</v>
      </c>
      <c r="D6" s="17" t="s">
        <v>455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627</v>
      </c>
      <c r="C7" s="15" t="s">
        <v>628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779</v>
      </c>
      <c r="C8" s="15" t="s">
        <v>780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783</v>
      </c>
      <c r="C9" s="15" t="s">
        <v>784</v>
      </c>
      <c r="D9" s="17" t="s">
        <v>455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表一览!B54</f>
        <v>净收额（视图）</v>
      </c>
      <c r="F1" s="5" t="s">
        <v>125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8" t="s">
        <v>293</v>
      </c>
      <c r="C6" s="23" t="s">
        <v>888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425</v>
      </c>
      <c r="C7" s="23" t="s">
        <v>1308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1309</v>
      </c>
      <c r="C8" s="23" t="s">
        <v>1310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1311</v>
      </c>
      <c r="C9" s="23" t="s">
        <v>1312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1313</v>
      </c>
      <c r="C10" s="23" t="s">
        <v>1314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1324</v>
      </c>
      <c r="C11" s="16" t="s">
        <v>1325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1320</v>
      </c>
      <c r="C12" s="16" t="s">
        <v>1321</v>
      </c>
      <c r="D12" s="17" t="s">
        <v>320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1322</v>
      </c>
      <c r="C13" s="23" t="s">
        <v>1296</v>
      </c>
      <c r="D13" s="17" t="s">
        <v>278</v>
      </c>
      <c r="E13" s="14"/>
      <c r="F13" s="14"/>
      <c r="G13" s="14"/>
      <c r="H13" s="14"/>
      <c r="I13" s="14"/>
      <c r="J13" s="14"/>
      <c r="K13" s="36" t="s">
        <v>1323</v>
      </c>
      <c r="L13" s="34"/>
      <c r="M13" s="34"/>
      <c r="N13" s="35"/>
    </row>
    <row r="14" spans="1:14">
      <c r="A14" s="14">
        <v>11</v>
      </c>
      <c r="B14" s="20" t="s">
        <v>1299</v>
      </c>
      <c r="C14" s="23" t="s">
        <v>1300</v>
      </c>
      <c r="D14" s="17" t="s">
        <v>300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1301</v>
      </c>
      <c r="C15" s="23" t="s">
        <v>1302</v>
      </c>
      <c r="D15" s="17" t="s">
        <v>300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1305</v>
      </c>
      <c r="C16" s="41" t="s">
        <v>1306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1304</v>
      </c>
      <c r="C17" s="41" t="s">
        <v>309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表一览!B55</f>
        <v>净收额计算表</v>
      </c>
      <c r="F1" s="5" t="s">
        <v>125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425</v>
      </c>
      <c r="C7" s="23" t="s">
        <v>1308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1313</v>
      </c>
      <c r="C8" s="23" t="s">
        <v>1314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1322</v>
      </c>
      <c r="C9" s="23" t="s">
        <v>1298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1363</v>
      </c>
      <c r="C10" s="23" t="s">
        <v>1364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1365</v>
      </c>
      <c r="C11" s="16" t="s">
        <v>1366</v>
      </c>
      <c r="D11" s="17" t="s">
        <v>320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1367</v>
      </c>
      <c r="C12" s="16" t="s">
        <v>1368</v>
      </c>
      <c r="D12" s="17" t="s">
        <v>320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1369</v>
      </c>
      <c r="C13" s="23" t="s">
        <v>1370</v>
      </c>
      <c r="D13" s="17" t="s">
        <v>320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1371</v>
      </c>
      <c r="C14" s="23" t="s">
        <v>1372</v>
      </c>
      <c r="D14" s="17" t="s">
        <v>320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表一览!B56</f>
        <v>机构单位销售办公室文本</v>
      </c>
      <c r="F1" s="5" t="s">
        <v>125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8" t="s">
        <v>281</v>
      </c>
      <c r="C6" s="23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542</v>
      </c>
      <c r="C7" s="23" t="s">
        <v>543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431</v>
      </c>
      <c r="C8" s="23" t="s">
        <v>583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1373</v>
      </c>
      <c r="C9" s="23" t="s">
        <v>1374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表一览!B57</f>
        <v>样品申请流程</v>
      </c>
      <c r="F1" s="5" t="s">
        <v>125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22" t="s">
        <v>275</v>
      </c>
      <c r="C6" s="16" t="s">
        <v>422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1375</v>
      </c>
      <c r="C7" s="18" t="s">
        <v>1376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1377</v>
      </c>
      <c r="C8" s="18" t="s">
        <v>1378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453</v>
      </c>
      <c r="C9" s="18" t="s">
        <v>1379</v>
      </c>
      <c r="D9" s="17" t="s">
        <v>455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1380</v>
      </c>
      <c r="C10" s="18" t="s">
        <v>1381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427</v>
      </c>
      <c r="C11" s="18" t="s">
        <v>1382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1219</v>
      </c>
      <c r="C12" s="18" t="s">
        <v>1383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1384</v>
      </c>
      <c r="C13" s="18" t="s">
        <v>1385</v>
      </c>
      <c r="D13" s="17" t="s">
        <v>278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1386</v>
      </c>
      <c r="C14" s="18" t="s">
        <v>1387</v>
      </c>
      <c r="D14" s="17" t="s">
        <v>278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1388</v>
      </c>
      <c r="C15" s="18" t="s">
        <v>1389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1390</v>
      </c>
      <c r="D16" s="17" t="s">
        <v>278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1391</v>
      </c>
      <c r="C17" s="18" t="s">
        <v>1392</v>
      </c>
      <c r="D17" s="17" t="s">
        <v>278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1393</v>
      </c>
      <c r="C18" s="18" t="s">
        <v>1394</v>
      </c>
      <c r="D18" s="17" t="s">
        <v>300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1395</v>
      </c>
      <c r="C19" s="16" t="s">
        <v>1396</v>
      </c>
      <c r="D19" s="17" t="s">
        <v>278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1397</v>
      </c>
      <c r="C20" s="16" t="s">
        <v>1398</v>
      </c>
      <c r="D20" s="17" t="s">
        <v>278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表一览!B58</f>
        <v>样品申请流程明细</v>
      </c>
      <c r="F1" s="5" t="s">
        <v>125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6" t="s">
        <v>275</v>
      </c>
      <c r="C6" s="16" t="s">
        <v>422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453</v>
      </c>
      <c r="C7" s="18" t="s">
        <v>1379</v>
      </c>
      <c r="D7" s="17" t="s">
        <v>455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1399</v>
      </c>
      <c r="C8" s="18" t="s">
        <v>1400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1401</v>
      </c>
      <c r="C9" s="18" t="s">
        <v>1402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318</v>
      </c>
      <c r="C10" s="18" t="s">
        <v>1403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1404</v>
      </c>
      <c r="C11" s="18" t="s">
        <v>1405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表一览!B59</f>
        <v>样品结案流程</v>
      </c>
      <c r="F1" s="5" t="s">
        <v>125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22" t="s">
        <v>275</v>
      </c>
      <c r="C6" s="22" t="s">
        <v>422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453</v>
      </c>
      <c r="C7" s="21" t="s">
        <v>1379</v>
      </c>
      <c r="D7" s="17" t="s">
        <v>455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1406</v>
      </c>
      <c r="C8" s="21" t="s">
        <v>1407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1406</v>
      </c>
      <c r="C9" s="40" t="s">
        <v>1408</v>
      </c>
      <c r="D9" s="17" t="s">
        <v>455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1409</v>
      </c>
      <c r="D10" s="17" t="s">
        <v>455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418</v>
      </c>
      <c r="C11" s="21" t="s">
        <v>1410</v>
      </c>
      <c r="D11" s="17" t="s">
        <v>300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表一览!B60</f>
        <v>样品结案流程明细</v>
      </c>
      <c r="F1" s="5" t="s">
        <v>125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6" t="s">
        <v>275</v>
      </c>
      <c r="C6" s="16" t="s">
        <v>422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453</v>
      </c>
      <c r="C7" s="18" t="s">
        <v>1379</v>
      </c>
      <c r="D7" s="17" t="s">
        <v>455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1411</v>
      </c>
      <c r="C8" s="18" t="s">
        <v>1412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1413</v>
      </c>
      <c r="C9" s="18" t="s">
        <v>1414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表一览!B61</f>
        <v>任务表</v>
      </c>
      <c r="F1" s="5" t="s">
        <v>125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6" t="s">
        <v>275</v>
      </c>
      <c r="C6" s="16" t="s">
        <v>1415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1416</v>
      </c>
      <c r="C7" s="18" t="s">
        <v>457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1417</v>
      </c>
      <c r="C8" s="18" t="s">
        <v>1418</v>
      </c>
      <c r="D8" s="17" t="s">
        <v>455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1419</v>
      </c>
      <c r="C9" s="18" t="s">
        <v>1420</v>
      </c>
      <c r="D9" s="17" t="s">
        <v>300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1421</v>
      </c>
      <c r="C10" s="18" t="s">
        <v>1422</v>
      </c>
      <c r="D10" s="17" t="s">
        <v>455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表一览!B62</f>
        <v>订单的工序</v>
      </c>
      <c r="F1" s="5" t="s">
        <v>125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6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499</v>
      </c>
      <c r="C7" s="18" t="s">
        <v>500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501</v>
      </c>
      <c r="C8" s="18" t="s">
        <v>1423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1424</v>
      </c>
      <c r="C9" s="18" t="s">
        <v>1425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表一览!B63</f>
        <v>物料凭证</v>
      </c>
      <c r="F1" s="5" t="s">
        <v>125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844</v>
      </c>
      <c r="C7" s="18" t="s">
        <v>845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846</v>
      </c>
      <c r="C8" s="18" t="s">
        <v>1423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850</v>
      </c>
      <c r="C9" s="18" t="s">
        <v>851</v>
      </c>
      <c r="D9" s="17" t="s">
        <v>300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596</v>
      </c>
      <c r="C10" s="18" t="s">
        <v>1426</v>
      </c>
      <c r="D10" s="17" t="s">
        <v>1427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表一览!B64</f>
        <v>凭证段物料</v>
      </c>
      <c r="F1" s="5" t="s">
        <v>125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844</v>
      </c>
      <c r="C7" s="18" t="s">
        <v>845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846</v>
      </c>
      <c r="C8" s="18" t="s">
        <v>847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1428</v>
      </c>
      <c r="C9" s="18" t="s">
        <v>849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1309</v>
      </c>
      <c r="C10" s="18" t="s">
        <v>855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804</v>
      </c>
      <c r="C11" s="19" t="s">
        <v>608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318</v>
      </c>
      <c r="C12" s="19" t="s">
        <v>862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852</v>
      </c>
      <c r="C13" s="19" t="s">
        <v>1429</v>
      </c>
      <c r="D13" s="17" t="s">
        <v>300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596</v>
      </c>
      <c r="C14" s="19" t="s">
        <v>1430</v>
      </c>
      <c r="D14" s="17" t="s">
        <v>1427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表一览!B65</f>
        <v>订单确认</v>
      </c>
      <c r="F1" s="5" t="s">
        <v>125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1431</v>
      </c>
      <c r="C7" s="18" t="s">
        <v>1432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1433</v>
      </c>
      <c r="C8" s="18" t="s">
        <v>1434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1435</v>
      </c>
      <c r="C9" s="18" t="s">
        <v>507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844</v>
      </c>
      <c r="C10" s="18" t="s">
        <v>1436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283</v>
      </c>
      <c r="C11" s="19" t="s">
        <v>284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1437</v>
      </c>
      <c r="C12" s="19" t="s">
        <v>1438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1439</v>
      </c>
      <c r="C13" s="19" t="s">
        <v>1440</v>
      </c>
      <c r="D13" s="17" t="s">
        <v>278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表一览!B66</f>
        <v>销售分部</v>
      </c>
      <c r="F1" s="5" t="s">
        <v>125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542</v>
      </c>
      <c r="C7" s="18" t="s">
        <v>543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316</v>
      </c>
      <c r="C8" s="18" t="s">
        <v>317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1194</v>
      </c>
      <c r="C9" s="18" t="s">
        <v>1441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表一览!B67</f>
        <v>生产订单修改原因</v>
      </c>
      <c r="F1" s="5" t="s">
        <v>125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471</v>
      </c>
      <c r="C7" s="18" t="s">
        <v>472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283</v>
      </c>
      <c r="C8" s="18" t="s">
        <v>284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1442</v>
      </c>
      <c r="C9" s="18" t="s">
        <v>1443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表一览!B68</f>
        <v>特征值</v>
      </c>
      <c r="F1" s="5" t="s">
        <v>125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1444</v>
      </c>
      <c r="C7" s="18" t="s">
        <v>1445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1446</v>
      </c>
      <c r="C8" s="18" t="s">
        <v>1447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1448</v>
      </c>
      <c r="C9" s="18" t="s">
        <v>1449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1450</v>
      </c>
      <c r="C10" s="18" t="s">
        <v>1451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1452</v>
      </c>
      <c r="C11" s="19" t="s">
        <v>1453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1454</v>
      </c>
      <c r="C12" s="19" t="s">
        <v>1455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1448</v>
      </c>
      <c r="C13" s="19" t="s">
        <v>1456</v>
      </c>
      <c r="D13" s="17" t="s">
        <v>278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264</v>
      </c>
      <c r="B1" s="2" t="s">
        <v>4</v>
      </c>
      <c r="C1" s="3" t="str">
        <f>首页!D5</f>
        <v>华正系统</v>
      </c>
      <c r="D1" s="2" t="s">
        <v>265</v>
      </c>
      <c r="E1" s="4" t="str">
        <f>表一览!B69</f>
        <v>客户主记录伙伴功能</v>
      </c>
      <c r="F1" s="5" t="s">
        <v>125</v>
      </c>
      <c r="G1" s="6" t="str">
        <f>表一览!D69</f>
        <v>knvp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266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3" t="s">
        <v>272</v>
      </c>
      <c r="H5" s="12" t="s">
        <v>273</v>
      </c>
      <c r="I5" s="12" t="s">
        <v>274</v>
      </c>
      <c r="J5" s="12" t="s">
        <v>275</v>
      </c>
      <c r="K5" s="31" t="s">
        <v>126</v>
      </c>
      <c r="L5" s="32"/>
      <c r="M5" s="12"/>
      <c r="N5" s="12"/>
    </row>
    <row r="6" spans="1:14">
      <c r="A6" s="14">
        <v>1</v>
      </c>
      <c r="B6" s="15" t="s">
        <v>281</v>
      </c>
      <c r="C6" s="16" t="s">
        <v>282</v>
      </c>
      <c r="D6" s="17" t="s">
        <v>278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425</v>
      </c>
      <c r="C7" s="18" t="s">
        <v>574</v>
      </c>
      <c r="D7" s="17" t="s">
        <v>278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587</v>
      </c>
      <c r="C8" s="18" t="s">
        <v>1236</v>
      </c>
      <c r="D8" s="17" t="s">
        <v>278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589</v>
      </c>
      <c r="C9" s="18" t="s">
        <v>1238</v>
      </c>
      <c r="D9" s="17" t="s">
        <v>278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316</v>
      </c>
      <c r="C10" s="18" t="s">
        <v>317</v>
      </c>
      <c r="D10" s="17" t="s">
        <v>278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951</v>
      </c>
      <c r="C11" s="19" t="s">
        <v>952</v>
      </c>
      <c r="D11" s="17" t="s">
        <v>278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1457</v>
      </c>
      <c r="C12" s="19" t="s">
        <v>1458</v>
      </c>
      <c r="D12" s="17" t="s">
        <v>278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1459</v>
      </c>
      <c r="C13" s="19" t="s">
        <v>1460</v>
      </c>
      <c r="D13" s="17" t="s">
        <v>278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953</v>
      </c>
      <c r="C14" s="19" t="s">
        <v>421</v>
      </c>
      <c r="D14" s="17" t="s">
        <v>455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1461</v>
      </c>
      <c r="C15" s="19" t="s">
        <v>1462</v>
      </c>
      <c r="D15" s="17" t="s">
        <v>278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2020-11-13T07:35:35Z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