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762" firstSheet="3" activeTab="3"/>
  </bookViews>
  <sheets>
    <sheet name="首页" sheetId="1" r:id="rId1"/>
    <sheet name=" 变更记录" sheetId="83" r:id="rId2"/>
    <sheet name="模型一览" sheetId="44" r:id="rId3"/>
    <sheet name="表一览" sheetId="84" r:id="rId4"/>
    <sheet name="订单主数据" sheetId="99" r:id="rId5"/>
    <sheet name="销售凭证 项目数据" sheetId="100" r:id="rId6"/>
    <sheet name="销售合同流程" sheetId="101" r:id="rId7"/>
    <sheet name="SAP订单返回信息表" sheetId="120" r:id="rId8"/>
    <sheet name="订单项" sheetId="102" r:id="rId9"/>
    <sheet name="订单表头数据 PP 订单" sheetId="103" r:id="rId10"/>
    <sheet name="常规物料数据" sheetId="104" r:id="rId11"/>
    <sheet name="物料描述" sheetId="105" r:id="rId12"/>
    <sheet name="承诺交期日" sheetId="107" r:id="rId13"/>
    <sheet name="销售凭证 抬头数据" sheetId="108" r:id="rId14"/>
    <sheet name="SD凭证 交货 项目数据" sheetId="109" r:id="rId15"/>
    <sheet name="SD凭证 交货抬头数据" sheetId="110" r:id="rId16"/>
    <sheet name="交货单主表" sheetId="111" r:id="rId17"/>
    <sheet name="送货单(派车单）" sheetId="112" r:id="rId18"/>
    <sheet name="节点信息最新表" sheetId="113" r:id="rId19"/>
    <sheet name="销售订单库存" sheetId="114" r:id="rId20"/>
    <sheet name="交货单发货指令信息表" sheetId="115" r:id="rId21"/>
    <sheet name="销售凭证 计划行数据" sheetId="116" r:id="rId22"/>
    <sheet name="销售凭证 抬头状态和管理数据" sheetId="117" r:id="rId23"/>
    <sheet name="客户主文件的一般数据" sheetId="118" r:id="rId24"/>
    <sheet name="针对订单的货物移动" sheetId="119" r:id="rId25"/>
    <sheet name="发票抬头" sheetId="121" r:id="rId26"/>
    <sheet name="发票行项目" sheetId="122" r:id="rId27"/>
    <sheet name="物料组描述" sheetId="123" r:id="rId28"/>
    <sheet name="条件（事务数据）" sheetId="124" r:id="rId29"/>
    <sheet name="销售订单生产地对照表" sheetId="125" r:id="rId30"/>
    <sheet name="销售凭证合作伙伴" sheetId="126" r:id="rId31"/>
    <sheet name="HR 主记录  信息类型 0002 (人员数据)" sheetId="127" r:id="rId32"/>
    <sheet name="vbap宽表" sheetId="129" r:id="rId33"/>
    <sheet name="销售合同流程MX" sheetId="132" r:id="rId34"/>
    <sheet name="工厂 分支机构" sheetId="133" r:id="rId35"/>
    <sheet name="销售预测流程" sheetId="134" r:id="rId36"/>
    <sheet name="销售预测流程MX" sheetId="135" r:id="rId37"/>
    <sheet name="客户表" sheetId="136" r:id="rId38"/>
    <sheet name="客户销售" sheetId="137" r:id="rId39"/>
    <sheet name="客户销售业务员" sheetId="138" r:id="rId40"/>
    <sheet name="客户主记录销售数据" sheetId="140" r:id="rId41"/>
    <sheet name="客户主数据信贷管理控制范围数据" sheetId="141" r:id="rId42"/>
    <sheet name="未清订单信贷管理" sheetId="142" r:id="rId43"/>
    <sheet name="未清交货 发票凭证(KM)" sheetId="143" r:id="rId44"/>
    <sheet name="会计核算 客户的第二次索引" sheetId="144" r:id="rId45"/>
    <sheet name="会计核算 客户的第二个索引（已结算项目）" sheetId="145" r:id="rId46"/>
    <sheet name="会计核算合并表" sheetId="146" r:id="rId47"/>
    <sheet name="本月回款" sheetId="147" r:id="rId48"/>
    <sheet name="本月销售" sheetId="148" r:id="rId49"/>
    <sheet name="客户物料对照表" sheetId="149" r:id="rId50"/>
    <sheet name="人员对照" sheetId="150" r:id="rId51"/>
    <sheet name="节点信息记录" sheetId="151" r:id="rId52"/>
    <sheet name="净收额（视图）" sheetId="152" r:id="rId53"/>
    <sheet name="净收额计算表" sheetId="153" r:id="rId54"/>
    <sheet name="机构单位销售办公室文本" sheetId="154" r:id="rId55"/>
    <sheet name="样品申请流程" sheetId="155" r:id="rId56"/>
    <sheet name="样品申请流程明细" sheetId="156" r:id="rId57"/>
    <sheet name="样品结案流程" sheetId="157" r:id="rId58"/>
    <sheet name="样品结案流程明细" sheetId="158" r:id="rId59"/>
    <sheet name="任务表" sheetId="159" r:id="rId60"/>
    <sheet name="订单的工序" sheetId="160" r:id="rId61"/>
    <sheet name="物料凭证" sheetId="161" r:id="rId62"/>
    <sheet name="凭证段物料" sheetId="162" r:id="rId63"/>
    <sheet name="订单确认" sheetId="163" r:id="rId64"/>
    <sheet name="销售分部" sheetId="164" r:id="rId65"/>
    <sheet name="生产订单修改原因" sheetId="165" r:id="rId66"/>
    <sheet name="特征值" sheetId="166" r:id="rId67"/>
    <sheet name="客户主记录伙伴功能" sheetId="167" r:id="rId68"/>
    <sheet name="会计核算凭证标题" sheetId="168" r:id="rId69"/>
    <sheet name="生产入库数量（视图）" sheetId="169" r:id="rId70"/>
    <sheet name="销售询报价流程" sheetId="170" r:id="rId71"/>
    <sheet name="销售询报价流程明细" sheetId="171" r:id="rId72"/>
    <sheet name="销售凭证项目状态" sheetId="172" r:id="rId73"/>
    <sheet name="销售凭证业务数据" sheetId="173" r:id="rId74"/>
  </sheets>
  <definedNames>
    <definedName name="_xlnm._FilterDatabase" localSheetId="3" hidden="1">表一览!$A$5:$J$74</definedName>
  </definedNames>
  <calcPr calcId="144525"/>
</workbook>
</file>

<file path=xl/sharedStrings.xml><?xml version="1.0" encoding="utf-8"?>
<sst xmlns="http://schemas.openxmlformats.org/spreadsheetml/2006/main" count="5189" uniqueCount="1573">
  <si>
    <t>华正系统</t>
  </si>
  <si>
    <t>数据库设计</t>
  </si>
  <si>
    <t>第0.1版本</t>
  </si>
  <si>
    <t>变更记录</t>
  </si>
  <si>
    <t>系统名</t>
  </si>
  <si>
    <t>文档名</t>
  </si>
  <si>
    <t>作者</t>
  </si>
  <si>
    <t>过峰</t>
  </si>
  <si>
    <t>日期</t>
  </si>
  <si>
    <t>变更</t>
  </si>
  <si>
    <t>No.</t>
  </si>
  <si>
    <t>变更内容</t>
  </si>
  <si>
    <t>变更位置</t>
  </si>
  <si>
    <t>版本号</t>
  </si>
  <si>
    <t>变更者</t>
  </si>
  <si>
    <t>数据库位置</t>
  </si>
  <si>
    <t>SQL文件位置</t>
  </si>
  <si>
    <t>Afko中的plnum字段移到Afpo中</t>
  </si>
  <si>
    <t>Afko中的aplzl字段改成aplzt</t>
  </si>
  <si>
    <t>TransformNewNode增加id字段</t>
  </si>
  <si>
    <t>makt增加maktx字段</t>
  </si>
  <si>
    <t>增加表Vbuk</t>
  </si>
  <si>
    <t>增加表Kna1</t>
  </si>
  <si>
    <t>增加表Vbep</t>
  </si>
  <si>
    <t>模型更新</t>
  </si>
  <si>
    <t>相关表的字段类型变更</t>
  </si>
  <si>
    <t>vbap表增加字段 erdat、erzet</t>
  </si>
  <si>
    <t>增加表aufm</t>
  </si>
  <si>
    <t>更新Zsdfhzl表的fmenge字段类型</t>
  </si>
  <si>
    <t>aufk增加erdat1、erdat2字段</t>
  </si>
  <si>
    <t>vbap增加erdat1、erdat2字段</t>
  </si>
  <si>
    <t>afko增加gltrp1、gstrp1字段</t>
  </si>
  <si>
    <t>Zsd06增加datum1、crt_datum1、cha_datum1</t>
  </si>
  <si>
    <t>vbak增加audat1字段</t>
  </si>
  <si>
    <t>lips增加erdat1、erdat2</t>
  </si>
  <si>
    <t>likp增加erdat1、wadat_ist1</t>
  </si>
  <si>
    <t>Zsdfhzl增加cdate1、fh_date1</t>
  </si>
  <si>
    <t>Vbep增加edatu1</t>
  </si>
  <si>
    <t>Aufm增加bldat1、budat1</t>
  </si>
  <si>
    <t>更新模型</t>
  </si>
  <si>
    <t>增加Sys_SAPreturnNo表</t>
  </si>
  <si>
    <t>SalesContractProcess表增加sysProcessname、sysIncident字段</t>
  </si>
  <si>
    <t>新增vbrk表</t>
  </si>
  <si>
    <t>新增vbrp表</t>
  </si>
  <si>
    <t>kna1表增加mandt字段</t>
  </si>
  <si>
    <t>更新mara表字段</t>
  </si>
  <si>
    <t>增加t023t表</t>
  </si>
  <si>
    <t>vbrp增加netwr、mwsbp字段</t>
  </si>
  <si>
    <t>增加Konv、Zmdpc两个表</t>
  </si>
  <si>
    <t>vbak增加knumv列</t>
  </si>
  <si>
    <t>vbep增加etenr字段</t>
  </si>
  <si>
    <t>vbak增加vkorg字段</t>
  </si>
  <si>
    <t>增加vbpa表</t>
  </si>
  <si>
    <t>增加pa0002表</t>
  </si>
  <si>
    <t>增加宽表vbapadv</t>
  </si>
  <si>
    <t>增加宽表的统计列</t>
  </si>
  <si>
    <t>pa0002增加YeWuYMC列</t>
  </si>
  <si>
    <t>vbap增加netpr字段</t>
  </si>
  <si>
    <t>vbapadv增加netpr字段</t>
  </si>
  <si>
    <t>增加t_SalesContractProcessMX表</t>
  </si>
  <si>
    <t>增加t001w表</t>
  </si>
  <si>
    <t>makt增加maktxSize字段</t>
  </si>
  <si>
    <t>SalesContractProcess增加ziShiYBv字段</t>
  </si>
  <si>
    <t>vbapadv增加ziShiYBv字段</t>
  </si>
  <si>
    <t>新增SalesForecastProcess表</t>
  </si>
  <si>
    <t>新增SalesForecastProcessMX表</t>
  </si>
  <si>
    <t>SalesForecastProcess增加字段</t>
  </si>
  <si>
    <t>vbak增加字段</t>
  </si>
  <si>
    <t>vbapadv增加字段</t>
  </si>
  <si>
    <t>增加TKeHu表</t>
  </si>
  <si>
    <t>增加TKeHuXiaoShouZZ表</t>
  </si>
  <si>
    <t>增加TKeHuXiaoShouZZYeWuY表</t>
  </si>
  <si>
    <t>增加knvv表</t>
  </si>
  <si>
    <t>增加knkk表</t>
  </si>
  <si>
    <t>增加bsid表</t>
  </si>
  <si>
    <t>增加bsad表</t>
  </si>
  <si>
    <t>增加bsid2bsad表</t>
  </si>
  <si>
    <t>增加V_PayThisMonth视图</t>
  </si>
  <si>
    <t>增加V_PayThisMonth视图计算字段</t>
  </si>
  <si>
    <t>增加V_SalesThisMonth视图</t>
  </si>
  <si>
    <t>bsid增加zterm字段</t>
  </si>
  <si>
    <t>bsad增加zterm字段</t>
  </si>
  <si>
    <t>bsid2bsad增加zterm字段</t>
  </si>
  <si>
    <t>视图中加vbeln字段</t>
  </si>
  <si>
    <t>bsid增加budatd字段</t>
  </si>
  <si>
    <t>bsad增加budatd字段</t>
  </si>
  <si>
    <t>bsid2bsad增加budatd字段</t>
  </si>
  <si>
    <t>增加transformHistoryNode表</t>
  </si>
  <si>
    <t>HandoverTask表增加字段</t>
  </si>
  <si>
    <t>TKeHuXiaoShouZZYeWuY表增加字段</t>
  </si>
  <si>
    <t>增加视图V_ThisMonth</t>
  </si>
  <si>
    <t>增加表cavthismonth</t>
  </si>
  <si>
    <t>aufk增加loekz字段</t>
  </si>
  <si>
    <t>SalesContractProcessMX增加zongjia、maolibz字段</t>
  </si>
  <si>
    <t>vbap增加更新时间字段</t>
  </si>
  <si>
    <t>vbapadv增加更新时间字段</t>
  </si>
  <si>
    <t>清理宽表vbpa字段</t>
  </si>
  <si>
    <t>增加tvkbt表</t>
  </si>
  <si>
    <t>kna1表增加ktokd字段</t>
  </si>
  <si>
    <t>增加SampleApplicationProcess表</t>
  </si>
  <si>
    <t>增加SampleApplicationProcessMingXi表</t>
  </si>
  <si>
    <t>增加SampleClosingProcess表</t>
  </si>
  <si>
    <t>增加SampleClosingProcessMingXi表</t>
  </si>
  <si>
    <t>SampleApplicationProcess表增加ziSHiYBv字段</t>
  </si>
  <si>
    <t>样品申请流程加字段hangxiangmh</t>
  </si>
  <si>
    <t>增加Tasks表</t>
  </si>
  <si>
    <t>vbak、bsad、bsid、vbapadv、vbap增加pernr字段</t>
  </si>
  <si>
    <t>删除bsad2bsid表增加bsad2bsid视图</t>
  </si>
  <si>
    <t>SampleClosingProcess增加字段SYS_INCSTATUS</t>
  </si>
  <si>
    <t>vbak增加字段erdat2erzet，erdat, erzet</t>
  </si>
  <si>
    <t>likp增加字段wadat_ist2lfuhr、lfuhr</t>
  </si>
  <si>
    <t>SampleClosingProcess增加字段sys_updatetime</t>
  </si>
  <si>
    <t>aufk增加auart、werks字段</t>
  </si>
  <si>
    <t>knvv增加klabc字段</t>
  </si>
  <si>
    <t>增加表Afvc</t>
  </si>
  <si>
    <t>增加表mkpf</t>
  </si>
  <si>
    <t>增加表mseg</t>
  </si>
  <si>
    <t>增加表afru</t>
  </si>
  <si>
    <t>增加表tstap</t>
  </si>
  <si>
    <t>增加表zpoedit</t>
  </si>
  <si>
    <t>增加表ausp</t>
  </si>
  <si>
    <t>vbep增加aufnr字段</t>
  </si>
  <si>
    <t>vbak增加spart字段</t>
  </si>
  <si>
    <t>增加表knvp</t>
  </si>
  <si>
    <t>表bsad、bsid，视图bsid2bsad、V_PayThisMonth、V_SalesThisMonth去掉pernr字段</t>
  </si>
  <si>
    <t>knvp增加pernr1字段</t>
  </si>
  <si>
    <t>mseg增加aufnr字段</t>
  </si>
  <si>
    <t>SalesContractProcess增加sys_updatetime字段</t>
  </si>
  <si>
    <t>SalesForecastProcess增加sys_updatetime字段</t>
  </si>
  <si>
    <t>增加bkpf表</t>
  </si>
  <si>
    <t>aufk增加aedat字段</t>
  </si>
  <si>
    <t>bkpf的aedat改date类型</t>
  </si>
  <si>
    <t>kna1增加updat字段</t>
  </si>
  <si>
    <t>tasks增加status字段</t>
  </si>
  <si>
    <t>增加视图msegvbepafko</t>
  </si>
  <si>
    <t>SampleApplicationProcess增加sys_incstatus字段</t>
  </si>
  <si>
    <t>SampleApplicationProcessMingXi增加ShiFouLC字段</t>
  </si>
  <si>
    <t>SalesContractProcessMX增加wuliaoh字段</t>
  </si>
  <si>
    <t>SampleApplicationProcess增加xiaoShouBMv字段</t>
  </si>
  <si>
    <t>SysSAPreturnNo增加faHuoHXMH字段</t>
  </si>
  <si>
    <t>SampleClosingProcess增加sys_starttime字段</t>
  </si>
  <si>
    <t>SampleApplicationProcess增加sys_starttime字段</t>
  </si>
  <si>
    <t>增加表SalesInquiryProcess</t>
  </si>
  <si>
    <t>增加表SalesInquiryProcessMX</t>
  </si>
  <si>
    <t>SalesContractProcessMX增加hetongmll字段</t>
  </si>
  <si>
    <t>SampleClosingProcessMingXi增加hangxiangmh字段</t>
  </si>
  <si>
    <t>增加表vbup</t>
  </si>
  <si>
    <t>增加表vbkd</t>
  </si>
  <si>
    <t>表一览</t>
  </si>
  <si>
    <t>逻辑名</t>
  </si>
  <si>
    <t>物理名</t>
  </si>
  <si>
    <t>备注</t>
  </si>
  <si>
    <t>复制类型</t>
  </si>
  <si>
    <t>订单主数据</t>
  </si>
  <si>
    <t>aufk</t>
  </si>
  <si>
    <t>流程</t>
  </si>
  <si>
    <t>销售凭证：项目数据</t>
  </si>
  <si>
    <t>Vbap</t>
  </si>
  <si>
    <t>销售凭证项目数据</t>
  </si>
  <si>
    <t>销售合同流程</t>
  </si>
  <si>
    <t>SalesContractProcess</t>
  </si>
  <si>
    <t>mssql迁移 crm</t>
  </si>
  <si>
    <t>独立</t>
  </si>
  <si>
    <t>订单项</t>
  </si>
  <si>
    <t>Afpo</t>
  </si>
  <si>
    <t>订单表头数据 PP 订单</t>
  </si>
  <si>
    <t>Afko</t>
  </si>
  <si>
    <t>常规物料数据</t>
  </si>
  <si>
    <t>Mara</t>
  </si>
  <si>
    <t>物料描述</t>
  </si>
  <si>
    <t>Makt</t>
  </si>
  <si>
    <t>承诺交期日</t>
  </si>
  <si>
    <t>Zsd06</t>
  </si>
  <si>
    <t>销售凭证：抬头数据</t>
  </si>
  <si>
    <t>Vbak</t>
  </si>
  <si>
    <t>销售凭证抬头数据</t>
  </si>
  <si>
    <t>SD凭证：交货：项目数据</t>
  </si>
  <si>
    <t>Lips</t>
  </si>
  <si>
    <t>SD凭证：交货抬头数据</t>
  </si>
  <si>
    <t>Likp</t>
  </si>
  <si>
    <t>交货单主表</t>
  </si>
  <si>
    <t>Handover</t>
  </si>
  <si>
    <t>mysql迁移 tms</t>
  </si>
  <si>
    <t>送货单(派车单）</t>
  </si>
  <si>
    <t>HandoverTask</t>
  </si>
  <si>
    <t>节点信息最新表</t>
  </si>
  <si>
    <t>TransformNewNode</t>
  </si>
  <si>
    <t>销售订单库存</t>
  </si>
  <si>
    <t>Mska</t>
  </si>
  <si>
    <t>交货单发货指令信息表</t>
  </si>
  <si>
    <t>Zsdfhzl</t>
  </si>
  <si>
    <t>销售凭证:计划行数据</t>
  </si>
  <si>
    <t>vbep</t>
  </si>
  <si>
    <t>销售凭证：抬头状态和管理数据</t>
  </si>
  <si>
    <t>vbuk</t>
  </si>
  <si>
    <t>客户主文件的一般数据</t>
  </si>
  <si>
    <t>kna1</t>
  </si>
  <si>
    <t>针对订单的货物移动</t>
  </si>
  <si>
    <t>aufm</t>
  </si>
  <si>
    <t>SAP订单返回信息表</t>
  </si>
  <si>
    <t>SysSAPreturnNo</t>
  </si>
  <si>
    <t>发票抬头</t>
  </si>
  <si>
    <t>vbrk</t>
  </si>
  <si>
    <t>发票行项目</t>
  </si>
  <si>
    <t>vbrp</t>
  </si>
  <si>
    <t>物料组描述</t>
  </si>
  <si>
    <t>t023t</t>
  </si>
  <si>
    <r>
      <rPr>
        <sz val="11"/>
        <color theme="1"/>
        <rFont val="宋体"/>
        <charset val="134"/>
        <scheme val="minor"/>
      </rPr>
      <t>t</t>
    </r>
    <r>
      <rPr>
        <sz val="11"/>
        <color theme="1"/>
        <rFont val="宋体"/>
        <charset val="134"/>
        <scheme val="minor"/>
      </rPr>
      <t>023t</t>
    </r>
  </si>
  <si>
    <t>条件（事务数据）</t>
  </si>
  <si>
    <t>Konv</t>
  </si>
  <si>
    <t>销售订单生产地对照表</t>
  </si>
  <si>
    <t>Zmdpc</t>
  </si>
  <si>
    <t>销售凭证合作伙伴</t>
  </si>
  <si>
    <t>vbpa</t>
  </si>
  <si>
    <t>HR 主记录: 信息类型 0002 (人员数据)</t>
  </si>
  <si>
    <t>pa0002</t>
  </si>
  <si>
    <t>Vbap宽表</t>
  </si>
  <si>
    <t>VbapAdv</t>
  </si>
  <si>
    <t>计算表</t>
  </si>
  <si>
    <t>销售合同流程MX</t>
  </si>
  <si>
    <t>SalesContractProcessMX</t>
  </si>
  <si>
    <t>工厂/分支机构</t>
  </si>
  <si>
    <t>t001w</t>
  </si>
  <si>
    <t>销售预测流程</t>
  </si>
  <si>
    <t>SalesForecastProcess</t>
  </si>
  <si>
    <t>销售预测流程MX</t>
  </si>
  <si>
    <t>SalesForecastProcessMX</t>
  </si>
  <si>
    <t>客户表</t>
  </si>
  <si>
    <t>TKeHu</t>
  </si>
  <si>
    <t>客户销售</t>
  </si>
  <si>
    <t>TKeHuXiaoShouZZ</t>
  </si>
  <si>
    <t>客户销售业务员</t>
  </si>
  <si>
    <t>TKeHuXiaoShouZZYeWuY</t>
  </si>
  <si>
    <t>客户主记录销售数据</t>
  </si>
  <si>
    <t>knvv</t>
  </si>
  <si>
    <t>客户主数据信贷管理控制范围数据</t>
  </si>
  <si>
    <t>knkk</t>
  </si>
  <si>
    <t>未清订单信贷管理</t>
  </si>
  <si>
    <t>s066</t>
  </si>
  <si>
    <t>未清交货/发票凭证(KM)</t>
  </si>
  <si>
    <t>s067</t>
  </si>
  <si>
    <t>会计核算：客户的第二次索引</t>
  </si>
  <si>
    <t>bsid</t>
  </si>
  <si>
    <t>会计核算：客户的第二个索引（已结算项目）</t>
  </si>
  <si>
    <t>bsad</t>
  </si>
  <si>
    <t>会计核算合并表（视图）</t>
  </si>
  <si>
    <t>bsid2bsad</t>
  </si>
  <si>
    <t>本月回款（视图）</t>
  </si>
  <si>
    <t>V_PayThisMonth</t>
  </si>
  <si>
    <t>本月销售（视图）</t>
  </si>
  <si>
    <t>V_SalesThisMonth</t>
  </si>
  <si>
    <t>客户物料对照表</t>
  </si>
  <si>
    <t>TWuLiaoDB</t>
  </si>
  <si>
    <t>人员对照</t>
  </si>
  <si>
    <t>PersonComp</t>
  </si>
  <si>
    <t>节点信息记录</t>
  </si>
  <si>
    <t>TransformHistoryNode</t>
  </si>
  <si>
    <t>净收额（视图）</t>
  </si>
  <si>
    <t>V_ThisMonth</t>
  </si>
  <si>
    <t>净收额计算表</t>
  </si>
  <si>
    <t>cavthismonth</t>
  </si>
  <si>
    <t>机构单位销售办公室文本</t>
  </si>
  <si>
    <t>tvkbt</t>
  </si>
  <si>
    <t>样品申请流程</t>
  </si>
  <si>
    <t>SampleApplicationProcess</t>
  </si>
  <si>
    <t>样品申请流程明细</t>
  </si>
  <si>
    <t>SampleApplicationProcessMingXi</t>
  </si>
  <si>
    <t>样品结案流程</t>
  </si>
  <si>
    <t>SampleClosingProcess</t>
  </si>
  <si>
    <t>样品结案流程明细</t>
  </si>
  <si>
    <t>SampleClosingProcessMingXi</t>
  </si>
  <si>
    <t>任务表</t>
  </si>
  <si>
    <t>tasks</t>
  </si>
  <si>
    <t>订单的工序</t>
  </si>
  <si>
    <t>Afvc</t>
  </si>
  <si>
    <t>物料凭证</t>
  </si>
  <si>
    <t>Mkpf</t>
  </si>
  <si>
    <t>凭证段物料</t>
  </si>
  <si>
    <t>Mseg</t>
  </si>
  <si>
    <t>订单确认</t>
  </si>
  <si>
    <t>afru</t>
  </si>
  <si>
    <t>销售分部</t>
  </si>
  <si>
    <t>tspat</t>
  </si>
  <si>
    <t>生产订单修改原因</t>
  </si>
  <si>
    <t>zpoedit</t>
  </si>
  <si>
    <t>特征值</t>
  </si>
  <si>
    <t>ausp</t>
  </si>
  <si>
    <t>客户主记录伙伴功能</t>
  </si>
  <si>
    <t>knvp</t>
  </si>
  <si>
    <t>会计核算凭证标题</t>
  </si>
  <si>
    <t>bkpf</t>
  </si>
  <si>
    <t>生产入库数量（视图）</t>
  </si>
  <si>
    <t>msegvbepafko</t>
  </si>
  <si>
    <t>销售询报价流程</t>
  </si>
  <si>
    <t>SalesInquiryProcess</t>
  </si>
  <si>
    <t>销售询报价流程明细</t>
  </si>
  <si>
    <t>SalesInquiryProcessMX</t>
  </si>
  <si>
    <t>销售凭证 ： 项目状态</t>
  </si>
  <si>
    <t>vbup</t>
  </si>
  <si>
    <t>销售凭证 ： 业务数据</t>
  </si>
  <si>
    <t>vbkd</t>
  </si>
  <si>
    <t>返回</t>
  </si>
  <si>
    <t>实体名</t>
  </si>
  <si>
    <t>说明</t>
  </si>
  <si>
    <t>属性名</t>
  </si>
  <si>
    <t>列名</t>
  </si>
  <si>
    <t>数据类型</t>
  </si>
  <si>
    <t>长度</t>
  </si>
  <si>
    <t>精度</t>
  </si>
  <si>
    <t>默认</t>
  </si>
  <si>
    <t>NULL</t>
  </si>
  <si>
    <t>唯一</t>
  </si>
  <si>
    <t>主键</t>
  </si>
  <si>
    <t>销售订单数</t>
  </si>
  <si>
    <t>kdauf</t>
  </si>
  <si>
    <t>text</t>
  </si>
  <si>
    <t>销售订单中的项目编号</t>
  </si>
  <si>
    <t>kdpos</t>
  </si>
  <si>
    <t>集团</t>
  </si>
  <si>
    <t>mandt</t>
  </si>
  <si>
    <t>订单号</t>
  </si>
  <si>
    <t>aufnr</t>
  </si>
  <si>
    <t>创建日期</t>
  </si>
  <si>
    <t>erdat</t>
  </si>
  <si>
    <t>创建时间</t>
  </si>
  <si>
    <t>erfzeit</t>
  </si>
  <si>
    <t>输入者</t>
  </si>
  <si>
    <t>ernam</t>
  </si>
  <si>
    <t>最后更改人</t>
  </si>
  <si>
    <t>aenam</t>
  </si>
  <si>
    <t>公司代码</t>
  </si>
  <si>
    <t>bukrs</t>
  </si>
  <si>
    <t xml:space="preserve">转换erdat </t>
  </si>
  <si>
    <t>erdat1</t>
  </si>
  <si>
    <t>date</t>
  </si>
  <si>
    <t>转换 erdat 创建日期yyyy-MM-dd</t>
  </si>
  <si>
    <t>erdat2</t>
  </si>
  <si>
    <t>timestamp</t>
  </si>
  <si>
    <t>转换 erdat 创建日期yyyy-MM-dd hh:mm:ss</t>
  </si>
  <si>
    <t>删除标志</t>
  </si>
  <si>
    <t>loekz</t>
  </si>
  <si>
    <t>订单类型</t>
  </si>
  <si>
    <t>auart</t>
  </si>
  <si>
    <t>工厂</t>
  </si>
  <si>
    <t>werks</t>
  </si>
  <si>
    <t>更改订单主文件日期</t>
  </si>
  <si>
    <t>aedat</t>
  </si>
  <si>
    <t>销售凭证</t>
  </si>
  <si>
    <t>vbeln</t>
  </si>
  <si>
    <t>销售凭证项目</t>
  </si>
  <si>
    <t>posnr</t>
  </si>
  <si>
    <t>物料号</t>
  </si>
  <si>
    <t>matnr</t>
  </si>
  <si>
    <t>物料组</t>
  </si>
  <si>
    <t>matkl</t>
  </si>
  <si>
    <t>产品组</t>
  </si>
  <si>
    <t>spart</t>
  </si>
  <si>
    <t>数量</t>
  </si>
  <si>
    <t>kwmeng</t>
  </si>
  <si>
    <t>numeric</t>
  </si>
  <si>
    <t>总净价值</t>
  </si>
  <si>
    <t>netwr</t>
  </si>
  <si>
    <t>总税额</t>
  </si>
  <si>
    <t>mwsbp</t>
  </si>
  <si>
    <t>币种</t>
  </si>
  <si>
    <t>waerk</t>
  </si>
  <si>
    <t>销售单位</t>
  </si>
  <si>
    <t>vrkme</t>
  </si>
  <si>
    <t>拒绝原因</t>
  </si>
  <si>
    <t>abgru</t>
  </si>
  <si>
    <t>过量交货限度</t>
  </si>
  <si>
    <t>uebto</t>
  </si>
  <si>
    <t>交货不足限度</t>
  </si>
  <si>
    <t>untto</t>
  </si>
  <si>
    <t>工厂(自有或外部)</t>
  </si>
  <si>
    <t>装运点/接收点</t>
  </si>
  <si>
    <t>vstel</t>
  </si>
  <si>
    <t>产品等级</t>
  </si>
  <si>
    <t>mvgr1</t>
  </si>
  <si>
    <t>计划交货计划指令</t>
  </si>
  <si>
    <t>plavo</t>
  </si>
  <si>
    <t>应用领域</t>
  </si>
  <si>
    <t>mvgr4</t>
  </si>
  <si>
    <t>承诺交期</t>
  </si>
  <si>
    <t>mvgr5</t>
  </si>
  <si>
    <t>客户订单项次</t>
  </si>
  <si>
    <t>ulxh</t>
  </si>
  <si>
    <t>覆铜板-颜色</t>
  </si>
  <si>
    <t>zma_ftb_02</t>
  </si>
  <si>
    <t>覆铜板-厚度</t>
  </si>
  <si>
    <t>zma_ftb_03</t>
  </si>
  <si>
    <t xml:space="preserve">覆铜板-膜类型 </t>
  </si>
  <si>
    <t>zma_ftb_45</t>
  </si>
  <si>
    <t>覆铜板-公差</t>
  </si>
  <si>
    <t>zma_ftb_06</t>
  </si>
  <si>
    <t>覆铜板-标记</t>
  </si>
  <si>
    <t>zma_ftb_07</t>
  </si>
  <si>
    <t>覆铜板-尺寸</t>
  </si>
  <si>
    <t>zma_ftb_08</t>
  </si>
  <si>
    <t>绝缘板-颜色</t>
  </si>
  <si>
    <t>zma_jyb_02</t>
  </si>
  <si>
    <t>绝缘板-厚度</t>
  </si>
  <si>
    <t>zma_jyb_03</t>
  </si>
  <si>
    <t xml:space="preserve">绝缘板-膜类型 </t>
  </si>
  <si>
    <t>zma_jyb_45</t>
  </si>
  <si>
    <t>绝缘板-公差</t>
  </si>
  <si>
    <t>zma_jyb_06</t>
  </si>
  <si>
    <t>绝缘板-尺寸</t>
  </si>
  <si>
    <t>zma_jyb_07</t>
  </si>
  <si>
    <t>铝基板-导热系数</t>
  </si>
  <si>
    <t>zma_ljb_03</t>
  </si>
  <si>
    <t xml:space="preserve">铝基板-绝缘层厚度 </t>
  </si>
  <si>
    <t>zma_ljb_04</t>
  </si>
  <si>
    <t>铝基板-铝板型号</t>
  </si>
  <si>
    <t>zma_ljb_06</t>
  </si>
  <si>
    <t>铝基板-处理工艺</t>
  </si>
  <si>
    <t>zma_ljb_07</t>
  </si>
  <si>
    <t xml:space="preserve">铝基板-膜类型 </t>
  </si>
  <si>
    <t>zma_ljb_08</t>
  </si>
  <si>
    <t>铝基板-基板厚度</t>
  </si>
  <si>
    <t>zma_ljb_11</t>
  </si>
  <si>
    <t>铝基板-公差</t>
  </si>
  <si>
    <t>zma_ljb_12</t>
  </si>
  <si>
    <t>铝基板-尺寸</t>
  </si>
  <si>
    <t>zma_ljb_13</t>
  </si>
  <si>
    <t>用户半固化片胶系</t>
  </si>
  <si>
    <t>zma_yhbg_02</t>
  </si>
  <si>
    <t>用户半固化片-布型</t>
  </si>
  <si>
    <t>zma_yhbg_04</t>
  </si>
  <si>
    <t>用户半固化片-含量</t>
  </si>
  <si>
    <t>zma_yhbg_05</t>
  </si>
  <si>
    <t>用户半固化片-幅宽</t>
  </si>
  <si>
    <t>zma_yhbg_06</t>
  </si>
  <si>
    <t>铜箔Copper</t>
  </si>
  <si>
    <t>tbpz</t>
  </si>
  <si>
    <t>导热系数T.C</t>
  </si>
  <si>
    <t>ws</t>
  </si>
  <si>
    <t>客户物料描述</t>
  </si>
  <si>
    <t>cu_maktx</t>
  </si>
  <si>
    <t>客户标签尺寸</t>
  </si>
  <si>
    <t>cu_pcdst</t>
  </si>
  <si>
    <t>(标签信息)TYPE</t>
  </si>
  <si>
    <t>ztype</t>
  </si>
  <si>
    <t xml:space="preserve">条形码 </t>
  </si>
  <si>
    <t>barcode</t>
  </si>
  <si>
    <t xml:space="preserve">工单号 </t>
  </si>
  <si>
    <t>gdno</t>
  </si>
  <si>
    <t>铝厚</t>
  </si>
  <si>
    <t>lh</t>
  </si>
  <si>
    <t>叠构信息</t>
  </si>
  <si>
    <t>dgxx</t>
  </si>
  <si>
    <t>钻孔类型</t>
  </si>
  <si>
    <t>zklx</t>
  </si>
  <si>
    <t>erzet</t>
  </si>
  <si>
    <t>转换 erzet 创建日期yyyy-MM-dd hh:mm:ss</t>
  </si>
  <si>
    <t>净价</t>
  </si>
  <si>
    <t>netpr</t>
  </si>
  <si>
    <t>更新时间</t>
  </si>
  <si>
    <t>人员编码</t>
  </si>
  <si>
    <t>pernr</t>
  </si>
  <si>
    <t>id</t>
  </si>
  <si>
    <t>销售单号</t>
  </si>
  <si>
    <t>xiaoShouDDBH</t>
  </si>
  <si>
    <t>客户编号</t>
  </si>
  <si>
    <t>xuFangGSID</t>
  </si>
  <si>
    <t>客户名称</t>
  </si>
  <si>
    <t>xuFangGS</t>
  </si>
  <si>
    <t>供方公司</t>
  </si>
  <si>
    <t>gongFangGSt</t>
  </si>
  <si>
    <t>销售部门</t>
  </si>
  <si>
    <t>xiaoShouBMt</t>
  </si>
  <si>
    <t>收货方编号</t>
  </si>
  <si>
    <t>shouHuoGSID</t>
  </si>
  <si>
    <t>收货方名称</t>
  </si>
  <si>
    <t>shouHuoGS</t>
  </si>
  <si>
    <t>付款条件</t>
  </si>
  <si>
    <t>fuKuanTJt</t>
  </si>
  <si>
    <t>采购订单编号</t>
  </si>
  <si>
    <t>caiGouDDBH</t>
  </si>
  <si>
    <t>当前信用额度</t>
  </si>
  <si>
    <t>dangQianXYED</t>
  </si>
  <si>
    <t>逾期款</t>
  </si>
  <si>
    <t>yvQiK</t>
  </si>
  <si>
    <t>dengJi</t>
  </si>
  <si>
    <t>biZhongt</t>
  </si>
  <si>
    <t>佣金</t>
  </si>
  <si>
    <t>yongJin</t>
  </si>
  <si>
    <t>合同综合预测毛利率</t>
  </si>
  <si>
    <t>zongHeMLL</t>
  </si>
  <si>
    <t>流程名称</t>
  </si>
  <si>
    <t>sysProcessname</t>
  </si>
  <si>
    <t>流程编号</t>
  </si>
  <si>
    <t>sysIncident</t>
  </si>
  <si>
    <t>integer</t>
  </si>
  <si>
    <t>ziShiYBv</t>
  </si>
  <si>
    <t>sys_updatetime</t>
  </si>
  <si>
    <t>processName</t>
  </si>
  <si>
    <t>shiLiH</t>
  </si>
  <si>
    <t>销售订单编号</t>
  </si>
  <si>
    <t>sapNo</t>
  </si>
  <si>
    <t>chuangJianSJ</t>
  </si>
  <si>
    <t>行项目号</t>
  </si>
  <si>
    <t>faHuoHXMH</t>
  </si>
  <si>
    <t>销售订单号</t>
  </si>
  <si>
    <t>销售订单行项</t>
  </si>
  <si>
    <t>订单项数量</t>
  </si>
  <si>
    <t>psmng</t>
  </si>
  <si>
    <t>此订单项的收货数量</t>
  </si>
  <si>
    <t>wemng</t>
  </si>
  <si>
    <t>基本计量单位</t>
  </si>
  <si>
    <t>meins</t>
  </si>
  <si>
    <t>订单的物料编号</t>
  </si>
  <si>
    <t>订单的计划工厂</t>
  </si>
  <si>
    <t>pwerk</t>
  </si>
  <si>
    <t>生产版本</t>
  </si>
  <si>
    <t>verid</t>
  </si>
  <si>
    <t>dwerk</t>
  </si>
  <si>
    <t>dauat</t>
  </si>
  <si>
    <t>预留/相关需求的编号</t>
  </si>
  <si>
    <t>krsnr</t>
  </si>
  <si>
    <t>BOM展开号</t>
  </si>
  <si>
    <t>sernr</t>
  </si>
  <si>
    <t>计划订单号</t>
  </si>
  <si>
    <t>plnum</t>
  </si>
  <si>
    <t>基本完成日期</t>
  </si>
  <si>
    <t>gltrp</t>
  </si>
  <si>
    <t>订单数量总计</t>
  </si>
  <si>
    <t>gamng</t>
  </si>
  <si>
    <t>plnbez</t>
  </si>
  <si>
    <t>gmein</t>
  </si>
  <si>
    <t>任务清单组码</t>
  </si>
  <si>
    <t>plnnr</t>
  </si>
  <si>
    <t>组计数器</t>
  </si>
  <si>
    <t>plnal</t>
  </si>
  <si>
    <t>物料单</t>
  </si>
  <si>
    <t>stlnr</t>
  </si>
  <si>
    <t>顺序号订单</t>
  </si>
  <si>
    <t>cy_seqnr</t>
  </si>
  <si>
    <t>订单开始日期</t>
  </si>
  <si>
    <t>gstrp</t>
  </si>
  <si>
    <t>订单中工序的工艺路线号</t>
  </si>
  <si>
    <t>aufpl</t>
  </si>
  <si>
    <t>订单的通用计数器</t>
  </si>
  <si>
    <t>aplzt</t>
  </si>
  <si>
    <t>gltrp1</t>
  </si>
  <si>
    <t>基本完成日期,转换yyyy-MM-dd</t>
  </si>
  <si>
    <t>gstrp1</t>
  </si>
  <si>
    <t>订单开始日期,转换yyyy-MM-dd</t>
  </si>
  <si>
    <t>ersda</t>
  </si>
  <si>
    <t xml:space="preserve">创建对象的人员名称 </t>
  </si>
  <si>
    <t xml:space="preserve">上次更改的日期 </t>
  </si>
  <si>
    <t>laeda</t>
  </si>
  <si>
    <t xml:space="preserve">对象更改人员的名称 </t>
  </si>
  <si>
    <t xml:space="preserve">维护全部物料状态 </t>
  </si>
  <si>
    <t>vpsta</t>
  </si>
  <si>
    <t xml:space="preserve">维护状态 </t>
  </si>
  <si>
    <t>pstat</t>
  </si>
  <si>
    <t>物料类型</t>
  </si>
  <si>
    <t>mtart</t>
  </si>
  <si>
    <t>行业领域</t>
  </si>
  <si>
    <t>mbrsh</t>
  </si>
  <si>
    <t xml:space="preserve">物料组 </t>
  </si>
  <si>
    <t xml:space="preserve">UL号 </t>
  </si>
  <si>
    <t>bismt</t>
  </si>
  <si>
    <t xml:space="preserve">采购订单的计量单位 </t>
  </si>
  <si>
    <t>bstme</t>
  </si>
  <si>
    <t>基本物料</t>
  </si>
  <si>
    <t>wrkst</t>
  </si>
  <si>
    <t>毛重</t>
  </si>
  <si>
    <t>brgew</t>
  </si>
  <si>
    <t xml:space="preserve">净重 </t>
  </si>
  <si>
    <t>ntgew</t>
  </si>
  <si>
    <t>重量单位</t>
  </si>
  <si>
    <t>gewei</t>
  </si>
  <si>
    <t xml:space="preserve">产品组 </t>
  </si>
  <si>
    <t>可配置的物料</t>
  </si>
  <si>
    <t>kzkfg</t>
  </si>
  <si>
    <t xml:space="preserve">外部物料组 </t>
  </si>
  <si>
    <t>extwg</t>
  </si>
  <si>
    <t xml:space="preserve">内部对象号 </t>
  </si>
  <si>
    <t>cuobf</t>
  </si>
  <si>
    <t>ersda1</t>
  </si>
  <si>
    <r>
      <rPr>
        <sz val="11"/>
        <color theme="1"/>
        <rFont val="宋体"/>
        <charset val="134"/>
        <scheme val="minor"/>
      </rPr>
      <t>laeda</t>
    </r>
    <r>
      <rPr>
        <sz val="11"/>
        <color theme="1"/>
        <rFont val="宋体"/>
        <charset val="134"/>
        <scheme val="minor"/>
      </rPr>
      <t>1</t>
    </r>
  </si>
  <si>
    <t>语言代码</t>
  </si>
  <si>
    <t>spras</t>
  </si>
  <si>
    <t>物料描述（短文本）</t>
  </si>
  <si>
    <t>maktx</t>
  </si>
  <si>
    <t>物料尺寸</t>
  </si>
  <si>
    <t>maktxSize</t>
  </si>
  <si>
    <t>销售和分销凭证号</t>
  </si>
  <si>
    <t>销售和分销凭证的项目号</t>
  </si>
  <si>
    <t xml:space="preserve">计划承诺交期日 </t>
  </si>
  <si>
    <t>datum</t>
  </si>
  <si>
    <t xml:space="preserve">用户名 </t>
  </si>
  <si>
    <t>uname</t>
  </si>
  <si>
    <t xml:space="preserve">创建者 </t>
  </si>
  <si>
    <t>crt_uname</t>
  </si>
  <si>
    <t>crt_datum</t>
  </si>
  <si>
    <t>crt_time</t>
  </si>
  <si>
    <t>最后修改人</t>
  </si>
  <si>
    <t>cha_name</t>
  </si>
  <si>
    <t xml:space="preserve">最后修改日期 </t>
  </si>
  <si>
    <t>cha_datum</t>
  </si>
  <si>
    <t>上次修改时间</t>
  </si>
  <si>
    <t>cha_time</t>
  </si>
  <si>
    <t>datum1</t>
  </si>
  <si>
    <t>crt_datum1</t>
  </si>
  <si>
    <t>cha_datum1</t>
  </si>
  <si>
    <t>vbtyp</t>
  </si>
  <si>
    <t>audat</t>
  </si>
  <si>
    <t>定价过程</t>
  </si>
  <si>
    <t>kalsm</t>
  </si>
  <si>
    <t>信用额度风险类别</t>
  </si>
  <si>
    <t>ctlpc</t>
  </si>
  <si>
    <t>售达方编号</t>
  </si>
  <si>
    <t>kunnr</t>
  </si>
  <si>
    <t>供货方编号</t>
  </si>
  <si>
    <t>bukrs_vf</t>
  </si>
  <si>
    <t>bstnk</t>
  </si>
  <si>
    <t>内部合同编号</t>
  </si>
  <si>
    <t>bname</t>
  </si>
  <si>
    <t>售达方联系电话</t>
  </si>
  <si>
    <t>telf1</t>
  </si>
  <si>
    <t>净价值</t>
  </si>
  <si>
    <t>vkbur</t>
  </si>
  <si>
    <t>audat1</t>
  </si>
  <si>
    <t>单据条件数</t>
  </si>
  <si>
    <t>knumv</t>
  </si>
  <si>
    <t>销售组织</t>
  </si>
  <si>
    <t>VKORG</t>
  </si>
  <si>
    <t>分销渠道</t>
  </si>
  <si>
    <t>VTWEG</t>
  </si>
  <si>
    <t>贷方控制范围</t>
  </si>
  <si>
    <t>kkber</t>
  </si>
  <si>
    <t>销售凭证类型</t>
  </si>
  <si>
    <t>输入日期</t>
  </si>
  <si>
    <t>erdat2erzet</t>
  </si>
  <si>
    <t>输入时间</t>
  </si>
  <si>
    <t>交货</t>
  </si>
  <si>
    <t>交货项目</t>
  </si>
  <si>
    <t>参考单据的单据编号</t>
  </si>
  <si>
    <t>vgbel</t>
  </si>
  <si>
    <t>参考项目的项目号</t>
  </si>
  <si>
    <t>vgpos</t>
  </si>
  <si>
    <t>物料</t>
  </si>
  <si>
    <t>arktx</t>
  </si>
  <si>
    <t>库存地点</t>
  </si>
  <si>
    <t>lgort</t>
  </si>
  <si>
    <t>批次</t>
  </si>
  <si>
    <t>charg</t>
  </si>
  <si>
    <t>实际已交货量（按销售单位）</t>
  </si>
  <si>
    <t>lfimg</t>
  </si>
  <si>
    <t>记录的创建日期</t>
  </si>
  <si>
    <t>实际货物移动日期</t>
  </si>
  <si>
    <t>wadat_ist</t>
  </si>
  <si>
    <t>风险类型</t>
  </si>
  <si>
    <t>送达方</t>
  </si>
  <si>
    <t>wadat_ist1</t>
  </si>
  <si>
    <t>wadat_ist12lfuhr</t>
  </si>
  <si>
    <t>lfuhr</t>
  </si>
  <si>
    <t>交货单号</t>
  </si>
  <si>
    <t>task_id</t>
  </si>
  <si>
    <t>交货单Id</t>
  </si>
  <si>
    <t>handover_id</t>
  </si>
  <si>
    <t>交货单类型（1-内销 2-外销 3-厂间调拨）</t>
  </si>
  <si>
    <t>handover_type</t>
  </si>
  <si>
    <t>订单类型（1-成品、2-半成品、3-原材料）</t>
  </si>
  <si>
    <t>order_type</t>
  </si>
  <si>
    <t>送货单号</t>
  </si>
  <si>
    <t>task_no</t>
  </si>
  <si>
    <t>sale_no</t>
  </si>
  <si>
    <t>发货方式 （1-货代 2-物流）</t>
  </si>
  <si>
    <t>delivery_type</t>
  </si>
  <si>
    <t>发货状态(未备货、开始备货、完成备货、已发货、已签收)</t>
  </si>
  <si>
    <t>handover_state</t>
  </si>
  <si>
    <t>发货地</t>
  </si>
  <si>
    <t>f_plant</t>
  </si>
  <si>
    <t>生产地（场内调拨的目的地）</t>
  </si>
  <si>
    <t>plant</t>
  </si>
  <si>
    <t>客户id</t>
  </si>
  <si>
    <t>customer_id</t>
  </si>
  <si>
    <t>customer_name</t>
  </si>
  <si>
    <t>发货指令数量</t>
  </si>
  <si>
    <t>fmenge</t>
  </si>
  <si>
    <t>实际发货数量</t>
  </si>
  <si>
    <t>delivery_num</t>
  </si>
  <si>
    <t>目的港口</t>
  </si>
  <si>
    <t>port</t>
  </si>
  <si>
    <t>件数合计</t>
  </si>
  <si>
    <t>piect_total</t>
  </si>
  <si>
    <t>净重合计</t>
  </si>
  <si>
    <t>total_net_weight</t>
  </si>
  <si>
    <t>重量合计</t>
  </si>
  <si>
    <t>weight_total</t>
  </si>
  <si>
    <t>结算重量</t>
  </si>
  <si>
    <t>settlement_weight</t>
  </si>
  <si>
    <t>计重审核状态（1-已审核 2-未审核）</t>
  </si>
  <si>
    <t>weight_state</t>
  </si>
  <si>
    <t>单位</t>
  </si>
  <si>
    <t>均摊运费</t>
  </si>
  <si>
    <t>average_freight</t>
  </si>
  <si>
    <t>订单备注</t>
  </si>
  <si>
    <t>order_remark</t>
  </si>
  <si>
    <t>交货指令时间(发货指令日期)</t>
  </si>
  <si>
    <t>delivery_time</t>
  </si>
  <si>
    <t>订单创建时间</t>
  </si>
  <si>
    <t>生产计划时间</t>
  </si>
  <si>
    <t>plan_product_time</t>
  </si>
  <si>
    <t>开始备货时间</t>
  </si>
  <si>
    <t>open_ready_time</t>
  </si>
  <si>
    <t>完成备货时间</t>
  </si>
  <si>
    <t>already_ready_time</t>
  </si>
  <si>
    <t>扫码发货时间</t>
  </si>
  <si>
    <t>appearance_time</t>
  </si>
  <si>
    <t>客户签收时间</t>
  </si>
  <si>
    <t>sign_time</t>
  </si>
  <si>
    <t>计划承诺交期</t>
  </si>
  <si>
    <t>edatu</t>
  </si>
  <si>
    <t>所属区域编号</t>
  </si>
  <si>
    <t>area_no</t>
  </si>
  <si>
    <t>所属区域名称</t>
  </si>
  <si>
    <t>area_name</t>
  </si>
  <si>
    <t>发货指令时间</t>
  </si>
  <si>
    <t>fmenge_time</t>
  </si>
  <si>
    <t>客户等级</t>
  </si>
  <si>
    <t>klabc</t>
  </si>
  <si>
    <t>业务员名称</t>
  </si>
  <si>
    <t>sales_man</t>
  </si>
  <si>
    <t>销售部门描述</t>
  </si>
  <si>
    <t>sales_department</t>
  </si>
  <si>
    <t>是否有效</t>
  </si>
  <si>
    <t>is_valid</t>
  </si>
  <si>
    <t>创建人</t>
  </si>
  <si>
    <t>created_user_id</t>
  </si>
  <si>
    <t>created_time</t>
  </si>
  <si>
    <t>修改人</t>
  </si>
  <si>
    <t>modified_user_id</t>
  </si>
  <si>
    <t>修改时间</t>
  </si>
  <si>
    <t>modified_time</t>
  </si>
  <si>
    <t>remark</t>
  </si>
  <si>
    <t>是否自动生成厂间调拨单：0否，1是</t>
  </si>
  <si>
    <t>is_auto_created</t>
  </si>
  <si>
    <t>A:未开始  C：完成（sap接口标识）</t>
  </si>
  <si>
    <t>delivery_state</t>
  </si>
  <si>
    <t>4-删除（sap接口标识）</t>
  </si>
  <si>
    <t>operate_tag</t>
  </si>
  <si>
    <t>运输时效(单位 h)</t>
  </si>
  <si>
    <t>transport_time</t>
  </si>
  <si>
    <t xml:space="preserve">日期是否达交 1是 0否 </t>
  </si>
  <si>
    <t>is_date_success</t>
  </si>
  <si>
    <t xml:space="preserve">数量是否达交 1是 0否 </t>
  </si>
  <si>
    <t>is_num_success</t>
  </si>
  <si>
    <t xml:space="preserve">签收是否达交 1是 0否 </t>
  </si>
  <si>
    <t>is_sign_success</t>
  </si>
  <si>
    <t>称重重量</t>
  </si>
  <si>
    <t>weighing_weight</t>
  </si>
  <si>
    <t>发货指令下达时间</t>
  </si>
  <si>
    <t>delivery_issued_time</t>
  </si>
  <si>
    <t>送货单Id</t>
  </si>
  <si>
    <t>送货单类型</t>
  </si>
  <si>
    <t>task_type</t>
  </si>
  <si>
    <t>送货单状态</t>
  </si>
  <si>
    <t>task_state</t>
  </si>
  <si>
    <t>生产地</t>
  </si>
  <si>
    <t>客户编码</t>
  </si>
  <si>
    <t>实际发货数量合计</t>
  </si>
  <si>
    <t>actual_handover_num</t>
  </si>
  <si>
    <t>回单审核状态</t>
  </si>
  <si>
    <t>receipt_state</t>
  </si>
  <si>
    <t>回单审核时间</t>
  </si>
  <si>
    <t>receipt_time</t>
  </si>
  <si>
    <t>费用状态</t>
  </si>
  <si>
    <t>cost_state</t>
  </si>
  <si>
    <t>费用处理时间</t>
  </si>
  <si>
    <t>cost_handle_time</t>
  </si>
  <si>
    <t>送货交接单打印状态</t>
  </si>
  <si>
    <t>handover_print_state</t>
  </si>
  <si>
    <t>最后一次打印时间</t>
  </si>
  <si>
    <t>last_print_time</t>
  </si>
  <si>
    <t>出厂状态</t>
  </si>
  <si>
    <t>appearance_state</t>
  </si>
  <si>
    <t>出厂时间</t>
  </si>
  <si>
    <t>承运商Id</t>
  </si>
  <si>
    <t>company_id</t>
  </si>
  <si>
    <t>承运商编码</t>
  </si>
  <si>
    <t>company_no</t>
  </si>
  <si>
    <t>承运商名称</t>
  </si>
  <si>
    <t>company_name</t>
  </si>
  <si>
    <t>毛重合计</t>
  </si>
  <si>
    <t>netweight_count</t>
  </si>
  <si>
    <t>结算重量合计</t>
  </si>
  <si>
    <t>weight_count</t>
  </si>
  <si>
    <t>发货指令数量合计</t>
  </si>
  <si>
    <t>handover_direct_count</t>
  </si>
  <si>
    <t>运输类型（1-零担 2-直送</t>
  </si>
  <si>
    <t>transport_type</t>
  </si>
  <si>
    <t>车辆类型（ 1-普货 2-冷藏</t>
  </si>
  <si>
    <t>vehicle_type</t>
  </si>
  <si>
    <t>快送费用</t>
  </si>
  <si>
    <t>delivery_cost</t>
  </si>
  <si>
    <t>发货日期</t>
  </si>
  <si>
    <t>delivery_date</t>
  </si>
  <si>
    <t>签收时间</t>
  </si>
  <si>
    <t>区域名称</t>
  </si>
  <si>
    <t>区域ID</t>
  </si>
  <si>
    <t>area_id</t>
  </si>
  <si>
    <t>港口</t>
  </si>
  <si>
    <t>发货方式（1货代2物流）</t>
  </si>
  <si>
    <t>调拨方式</t>
  </si>
  <si>
    <t>dispatch_type</t>
  </si>
  <si>
    <t>piece_count</t>
  </si>
  <si>
    <t>审核备注</t>
  </si>
  <si>
    <t>receipt_remark</t>
  </si>
  <si>
    <t>s12</t>
  </si>
  <si>
    <t>扫码时间</t>
  </si>
  <si>
    <t>s21</t>
  </si>
  <si>
    <t>出厂检验时间</t>
  </si>
  <si>
    <t>s24</t>
  </si>
  <si>
    <t>车牌号</t>
  </si>
  <si>
    <t>vehicle_no</t>
  </si>
  <si>
    <t>最后提交时间</t>
  </si>
  <si>
    <t>last_commit_time</t>
  </si>
  <si>
    <t>第一个节点</t>
  </si>
  <si>
    <t>first_node</t>
  </si>
  <si>
    <t>第二个节点</t>
  </si>
  <si>
    <t>second_node</t>
  </si>
  <si>
    <t>车辆类型</t>
  </si>
  <si>
    <t>司机</t>
  </si>
  <si>
    <t>driver</t>
  </si>
  <si>
    <t>司机电话</t>
  </si>
  <si>
    <t>driver_phone</t>
  </si>
  <si>
    <t>位置</t>
  </si>
  <si>
    <t>location</t>
  </si>
  <si>
    <t>异常备注</t>
  </si>
  <si>
    <t>exception_comment</t>
  </si>
  <si>
    <t>1网页0手机</t>
  </si>
  <si>
    <t>comit_type</t>
  </si>
  <si>
    <t>异常类型</t>
  </si>
  <si>
    <t>exception_type</t>
  </si>
  <si>
    <t>图片路径</t>
  </si>
  <si>
    <t>exception_picture</t>
  </si>
  <si>
    <t>经度</t>
  </si>
  <si>
    <t>lon</t>
  </si>
  <si>
    <t>维度</t>
  </si>
  <si>
    <t>lat</t>
  </si>
  <si>
    <t>批号</t>
  </si>
  <si>
    <t>特殊库存标识</t>
  </si>
  <si>
    <t>sobkz</t>
  </si>
  <si>
    <t>冻结的库存</t>
  </si>
  <si>
    <t>kaspe</t>
  </si>
  <si>
    <t>非限制使用的估价的库存</t>
  </si>
  <si>
    <t>kalab</t>
  </si>
  <si>
    <t>下达发货指令人</t>
  </si>
  <si>
    <t>物料编号</t>
  </si>
  <si>
    <t>创建发货指令时间</t>
  </si>
  <si>
    <t>cdate</t>
  </si>
  <si>
    <t>ctime</t>
  </si>
  <si>
    <t>计划发货（发货指令）时间</t>
  </si>
  <si>
    <t>fh_date</t>
  </si>
  <si>
    <t>计划发货工厂</t>
  </si>
  <si>
    <t>cdate1</t>
  </si>
  <si>
    <t>fh_date1</t>
  </si>
  <si>
    <t>销售凭证：销售订单号</t>
  </si>
  <si>
    <t xml:space="preserve">销售凭证：行项目号  </t>
  </si>
  <si>
    <t xml:space="preserve">计划交货日期        </t>
  </si>
  <si>
    <t xml:space="preserve">计划行类别          </t>
  </si>
  <si>
    <t>ettyp</t>
  </si>
  <si>
    <t xml:space="preserve">订单数量            </t>
  </si>
  <si>
    <t>wmeng</t>
  </si>
  <si>
    <t xml:space="preserve">确认数量            </t>
  </si>
  <si>
    <t>bmeng</t>
  </si>
  <si>
    <t>edatu1</t>
  </si>
  <si>
    <t>交货计划行号</t>
  </si>
  <si>
    <t>etenr</t>
  </si>
  <si>
    <t>生产订单号</t>
  </si>
  <si>
    <t>货物移动状态总计</t>
  </si>
  <si>
    <t>wbstk</t>
  </si>
  <si>
    <t xml:space="preserve">拣配状态        </t>
  </si>
  <si>
    <t>kostk</t>
  </si>
  <si>
    <t>名称1</t>
  </si>
  <si>
    <t>name1</t>
  </si>
  <si>
    <t>名称2</t>
  </si>
  <si>
    <t>name2</t>
  </si>
  <si>
    <t>客户账户组</t>
  </si>
  <si>
    <r>
      <rPr>
        <sz val="11"/>
        <color theme="1"/>
        <rFont val="宋体"/>
        <charset val="134"/>
        <scheme val="minor"/>
      </rPr>
      <t>k</t>
    </r>
    <r>
      <rPr>
        <sz val="11"/>
        <color theme="1"/>
        <rFont val="宋体"/>
        <charset val="134"/>
        <scheme val="minor"/>
      </rPr>
      <t>tokd</t>
    </r>
  </si>
  <si>
    <t>更新日期</t>
  </si>
  <si>
    <t>updat</t>
  </si>
  <si>
    <t>物料凭证编号</t>
  </si>
  <si>
    <t>mblnr</t>
  </si>
  <si>
    <t>物料凭证年度</t>
  </si>
  <si>
    <t>mjahr</t>
  </si>
  <si>
    <t>物料凭证中的项目</t>
  </si>
  <si>
    <t>zeile</t>
  </si>
  <si>
    <t>凭证中的凭证日期</t>
  </si>
  <si>
    <t>bldat</t>
  </si>
  <si>
    <t>凭证中的过帐日期</t>
  </si>
  <si>
    <t>budat</t>
  </si>
  <si>
    <t>移动类型（库存管理）</t>
  </si>
  <si>
    <t>bwart</t>
  </si>
  <si>
    <t xml:space="preserve">物料号 </t>
  </si>
  <si>
    <t>供应商帐户号</t>
  </si>
  <si>
    <t>lifnr</t>
  </si>
  <si>
    <t xml:space="preserve">销售订单中的项目编号 </t>
  </si>
  <si>
    <t>借方/贷方标识</t>
  </si>
  <si>
    <t>shkzg</t>
  </si>
  <si>
    <t>menge</t>
  </si>
  <si>
    <t>评估类型</t>
  </si>
  <si>
    <t>bwtar</t>
  </si>
  <si>
    <t>bldat1</t>
  </si>
  <si>
    <t>budat1</t>
  </si>
  <si>
    <t>发票编号</t>
  </si>
  <si>
    <t>VBELN</t>
  </si>
  <si>
    <t>发票类型</t>
  </si>
  <si>
    <t>FKART</t>
  </si>
  <si>
    <t>WAERK</t>
  </si>
  <si>
    <t>凭证创建日期</t>
  </si>
  <si>
    <t>ERDAT</t>
  </si>
  <si>
    <t>凭证创建时间</t>
  </si>
  <si>
    <t>ERZET</t>
  </si>
  <si>
    <t>ZTERM</t>
  </si>
  <si>
    <t>付款方</t>
  </si>
  <si>
    <t>KUNRG</t>
  </si>
  <si>
    <t>BSTNK_VF</t>
  </si>
  <si>
    <t>金税发票类型</t>
  </si>
  <si>
    <t>ZBILLTY</t>
  </si>
  <si>
    <t>开票备注</t>
  </si>
  <si>
    <t>ZBZ01</t>
  </si>
  <si>
    <t>开票说明（财务）</t>
  </si>
  <si>
    <t>ZBZ02</t>
  </si>
  <si>
    <t>是否开折扣</t>
  </si>
  <si>
    <t>ZDC_FLG</t>
  </si>
  <si>
    <t>BUKRS</t>
  </si>
  <si>
    <t>客户分配账户组别</t>
  </si>
  <si>
    <t>KTGRD</t>
  </si>
  <si>
    <t>出具发票日期</t>
  </si>
  <si>
    <t>FKDAT</t>
  </si>
  <si>
    <t>国际贸易条款 (部分1)</t>
  </si>
  <si>
    <t>INCO1</t>
  </si>
  <si>
    <t>国际贸易条件(部分2)</t>
  </si>
  <si>
    <t>INCO2</t>
  </si>
  <si>
    <t>NETWR</t>
  </si>
  <si>
    <t>税额</t>
  </si>
  <si>
    <t>MWSBK</t>
  </si>
  <si>
    <t>fkdat1</t>
  </si>
  <si>
    <t xml:space="preserve">开票凭证 </t>
  </si>
  <si>
    <t>出具发票项目</t>
  </si>
  <si>
    <t>POSNR</t>
  </si>
  <si>
    <t>实际已开票数量</t>
  </si>
  <si>
    <t>FKIMG</t>
  </si>
  <si>
    <t>MEINS</t>
  </si>
  <si>
    <t>VGBEL</t>
  </si>
  <si>
    <t xml:space="preserve">参考项目的项目号 </t>
  </si>
  <si>
    <t>VGPOS</t>
  </si>
  <si>
    <t xml:space="preserve">销售凭证 </t>
  </si>
  <si>
    <t>AUBEL</t>
  </si>
  <si>
    <t xml:space="preserve">销售凭证项目 </t>
  </si>
  <si>
    <t>AUPOS</t>
  </si>
  <si>
    <t>MATNR</t>
  </si>
  <si>
    <t>销售订单项目短文本</t>
  </si>
  <si>
    <t>ARKTX</t>
  </si>
  <si>
    <t>MATKL</t>
  </si>
  <si>
    <t>SPART</t>
  </si>
  <si>
    <t xml:space="preserve">开票品名 </t>
  </si>
  <si>
    <t>ZARKTX_JS</t>
  </si>
  <si>
    <t xml:space="preserve">金税开票数量 </t>
  </si>
  <si>
    <t>ZFKIMG_JS</t>
  </si>
  <si>
    <t xml:space="preserve">金税开票单位 </t>
  </si>
  <si>
    <t>ZVRKME_JS</t>
  </si>
  <si>
    <t>出具发票项目的凭证货币净值</t>
  </si>
  <si>
    <t>凭证货币税额</t>
  </si>
  <si>
    <t>MANDT</t>
  </si>
  <si>
    <t>SPRAS</t>
  </si>
  <si>
    <t>WGBEZ</t>
  </si>
  <si>
    <t>长文本描述物料组</t>
  </si>
  <si>
    <t>WGBEZ60</t>
  </si>
  <si>
    <t xml:space="preserve">单据条件数 </t>
  </si>
  <si>
    <t>KNUMV</t>
  </si>
  <si>
    <t xml:space="preserve">条件项目号 </t>
  </si>
  <si>
    <t>KPOSN</t>
  </si>
  <si>
    <t>步骤编号</t>
  </si>
  <si>
    <t>STUNR</t>
  </si>
  <si>
    <t xml:space="preserve">条件计数器 </t>
  </si>
  <si>
    <t>ZAEHK</t>
  </si>
  <si>
    <t>条件类别( 例如： 税，货运，价格，成本 )</t>
  </si>
  <si>
    <t>KNTYP</t>
  </si>
  <si>
    <t>价格( 条件金额或百分数 )</t>
  </si>
  <si>
    <t>KBETR</t>
  </si>
  <si>
    <t xml:space="preserve">销售和分销凭证号 </t>
  </si>
  <si>
    <t xml:space="preserve">发货地 </t>
  </si>
  <si>
    <t>F_PLANT</t>
  </si>
  <si>
    <t xml:space="preserve">生产地 </t>
  </si>
  <si>
    <t>PLANT</t>
  </si>
  <si>
    <t>单一字符标识</t>
  </si>
  <si>
    <t>X_PLANT</t>
  </si>
  <si>
    <t>合作伙伴功能</t>
  </si>
  <si>
    <t>parvw</t>
  </si>
  <si>
    <t>人员编号</t>
  </si>
  <si>
    <t>人员号</t>
  </si>
  <si>
    <t>结束日期</t>
  </si>
  <si>
    <t>endda</t>
  </si>
  <si>
    <t>姓</t>
  </si>
  <si>
    <t>nachn</t>
  </si>
  <si>
    <t>名</t>
  </si>
  <si>
    <t>vorna</t>
  </si>
  <si>
    <t>endda1</t>
  </si>
  <si>
    <t>业务员名字</t>
  </si>
  <si>
    <t>YeWuYMC</t>
  </si>
  <si>
    <t>姓+名=业务员名称</t>
  </si>
  <si>
    <t>aufk_kdauf</t>
  </si>
  <si>
    <t>aufk
订单主数据</t>
  </si>
  <si>
    <t>aufk_kdpos</t>
  </si>
  <si>
    <t>aufk_mandt</t>
  </si>
  <si>
    <t>aufk_aufnr</t>
  </si>
  <si>
    <t>aufk_erdat</t>
  </si>
  <si>
    <t>aufk_erfzeit</t>
  </si>
  <si>
    <t>aufk_ernam</t>
  </si>
  <si>
    <t>aufk_aenam</t>
  </si>
  <si>
    <t>aufk_bukrs</t>
  </si>
  <si>
    <t>aufk_erdat1</t>
  </si>
  <si>
    <t>aufk_erdat2</t>
  </si>
  <si>
    <t>vbak_vbeln</t>
  </si>
  <si>
    <t>vbap
销售凭证项目数据</t>
  </si>
  <si>
    <t>竞价</t>
  </si>
  <si>
    <t>scp_id</t>
  </si>
  <si>
    <t>SalesContractProcess
销售合同流程</t>
  </si>
  <si>
    <t>scp_xiaoShouDDBH</t>
  </si>
  <si>
    <t>scp_xuFangGSID</t>
  </si>
  <si>
    <t>scp_xuFangGS</t>
  </si>
  <si>
    <t>scp_gongFangGSt</t>
  </si>
  <si>
    <t>scp_xiaoShouBMt</t>
  </si>
  <si>
    <t>scp_shouHuoGSID</t>
  </si>
  <si>
    <t>scp_shouHuoGS</t>
  </si>
  <si>
    <t>scp_fuKuanTJt</t>
  </si>
  <si>
    <t>scp_caiGouDDBH</t>
  </si>
  <si>
    <t>scp_dangQianXYED</t>
  </si>
  <si>
    <t>scp_yvQiK</t>
  </si>
  <si>
    <t>scp_dengJi</t>
  </si>
  <si>
    <t>scp_biZhongt</t>
  </si>
  <si>
    <t>scp_yongJin</t>
  </si>
  <si>
    <t>scp_zongHeMLL</t>
  </si>
  <si>
    <t>scp_sysProcessname</t>
  </si>
  <si>
    <t>scp_sysIncident</t>
  </si>
  <si>
    <t>scp_ziShiYBv</t>
  </si>
  <si>
    <t>mara_matnr</t>
  </si>
  <si>
    <t>mara
常规物料数据</t>
  </si>
  <si>
    <t>mara_mandt</t>
  </si>
  <si>
    <t>mara_ersda</t>
  </si>
  <si>
    <t>mara_ernam</t>
  </si>
  <si>
    <t>mara_laeda</t>
  </si>
  <si>
    <t>mara_aenam</t>
  </si>
  <si>
    <t>mara_vpsta</t>
  </si>
  <si>
    <t>mara_pstat</t>
  </si>
  <si>
    <t>mara_mtart</t>
  </si>
  <si>
    <t>mara_mbrsh</t>
  </si>
  <si>
    <t>mara_matkl</t>
  </si>
  <si>
    <t>mara_bismt</t>
  </si>
  <si>
    <t>mara_meins</t>
  </si>
  <si>
    <t>mara_bstme</t>
  </si>
  <si>
    <t>mara_wrkst</t>
  </si>
  <si>
    <t>mara_brgew</t>
  </si>
  <si>
    <t>mara_ntgew</t>
  </si>
  <si>
    <t>mara_gewei</t>
  </si>
  <si>
    <t>mara_spart</t>
  </si>
  <si>
    <t>mara_kzkfg</t>
  </si>
  <si>
    <t>mara_extwg</t>
  </si>
  <si>
    <t>mara_cuobf</t>
  </si>
  <si>
    <t>mara_ersda1</t>
  </si>
  <si>
    <t>mara_laeda1</t>
  </si>
  <si>
    <t>makt_matnr</t>
  </si>
  <si>
    <t>makt
物料描述</t>
  </si>
  <si>
    <t>makt_mandt</t>
  </si>
  <si>
    <t>makt_spras</t>
  </si>
  <si>
    <t>makt_maktx</t>
  </si>
  <si>
    <t>makt_maktxSize</t>
  </si>
  <si>
    <t>zsd06_vbeln</t>
  </si>
  <si>
    <t>zsd06
承诺交期日</t>
  </si>
  <si>
    <t>zsd06_posnr</t>
  </si>
  <si>
    <t>zsd06_mandt</t>
  </si>
  <si>
    <t>zsd06_datum</t>
  </si>
  <si>
    <t>zsd06_uname</t>
  </si>
  <si>
    <t>zsd06_crt_uname</t>
  </si>
  <si>
    <t>zsd06_crt_datum</t>
  </si>
  <si>
    <t>zsd06_crt_time</t>
  </si>
  <si>
    <t>zsd06_cha_name</t>
  </si>
  <si>
    <t>zsd06_cha_datum</t>
  </si>
  <si>
    <t>zsd06_cha_time</t>
  </si>
  <si>
    <t>zsd06_datum1</t>
  </si>
  <si>
    <t>zsd06_crt_datum1</t>
  </si>
  <si>
    <t>zsd06_cha_datum1</t>
  </si>
  <si>
    <t>vbak
销售凭证抬头数据</t>
  </si>
  <si>
    <t>vbak_mandt</t>
  </si>
  <si>
    <t>vbak_vbtyp</t>
  </si>
  <si>
    <t>vbak_audat</t>
  </si>
  <si>
    <t>vbak_waerk</t>
  </si>
  <si>
    <t>vbak_kalsm</t>
  </si>
  <si>
    <t>vbak_ctlpc</t>
  </si>
  <si>
    <t>vbak_kunnr</t>
  </si>
  <si>
    <t>vbak_bukrs_vf</t>
  </si>
  <si>
    <t>vbak_bstnk</t>
  </si>
  <si>
    <t>vbak_bname</t>
  </si>
  <si>
    <t>vbak_telf1</t>
  </si>
  <si>
    <t>vbak_netwr</t>
  </si>
  <si>
    <t>vbak_vkbur</t>
  </si>
  <si>
    <t>vbak_audat1</t>
  </si>
  <si>
    <t>vbak_knumv</t>
  </si>
  <si>
    <t>vbak_VKORG</t>
  </si>
  <si>
    <t>vbak_VTWEG</t>
  </si>
  <si>
    <t>vbak_auart</t>
  </si>
  <si>
    <t>likp_vbeln</t>
  </si>
  <si>
    <t>Likp
SD凭证：交货抬头数据</t>
  </si>
  <si>
    <t>likp_mandt</t>
  </si>
  <si>
    <t>likp_erdat</t>
  </si>
  <si>
    <t>likp_wadat_ist</t>
  </si>
  <si>
    <t>likp_ctlpc</t>
  </si>
  <si>
    <t>likp_kunnr</t>
  </si>
  <si>
    <t>likp_erdat1</t>
  </si>
  <si>
    <t>likp_wadat_ist1</t>
  </si>
  <si>
    <t>handover_vbeln</t>
  </si>
  <si>
    <t>Handover
交货单主表</t>
  </si>
  <si>
    <t>handover_task_id</t>
  </si>
  <si>
    <t>handover_handover_id</t>
  </si>
  <si>
    <t>handover_handover_type</t>
  </si>
  <si>
    <t>handover_order_type</t>
  </si>
  <si>
    <t>handover_task_no</t>
  </si>
  <si>
    <t>handover_sale_no</t>
  </si>
  <si>
    <t>handover_delivery_type</t>
  </si>
  <si>
    <t>handover_handover_state</t>
  </si>
  <si>
    <t>handover_f_plant</t>
  </si>
  <si>
    <t>handover_plant</t>
  </si>
  <si>
    <t>handover_customer_id</t>
  </si>
  <si>
    <t>handover_customer_name</t>
  </si>
  <si>
    <t>handover_fmenge</t>
  </si>
  <si>
    <t>handover_delivery_num</t>
  </si>
  <si>
    <t>handover_port</t>
  </si>
  <si>
    <t>handover_piect_total</t>
  </si>
  <si>
    <t>handover_total_net_weight</t>
  </si>
  <si>
    <t>handover_weight_total</t>
  </si>
  <si>
    <t>handover_settlement_weight</t>
  </si>
  <si>
    <t>handover_weight_state</t>
  </si>
  <si>
    <t>handover_vrkme</t>
  </si>
  <si>
    <t>handover_average_freight</t>
  </si>
  <si>
    <t>handover_order_remark</t>
  </si>
  <si>
    <t>handover_delivery_time</t>
  </si>
  <si>
    <t>handover_erdat</t>
  </si>
  <si>
    <t>handover_plan_product_time</t>
  </si>
  <si>
    <t>handover_open_ready_time</t>
  </si>
  <si>
    <t>handover_already_ready_time</t>
  </si>
  <si>
    <t>handover_appearance_time</t>
  </si>
  <si>
    <t>handover_sign_time</t>
  </si>
  <si>
    <t>handover_edatu</t>
  </si>
  <si>
    <t>handover_area_no</t>
  </si>
  <si>
    <t>handover_area_name</t>
  </si>
  <si>
    <t>handover_fmenge_time</t>
  </si>
  <si>
    <t>handover_klabc</t>
  </si>
  <si>
    <t>handover_sales_man</t>
  </si>
  <si>
    <t>handover_sales_department</t>
  </si>
  <si>
    <t>handover_is_valid</t>
  </si>
  <si>
    <t>handover_created_user_id</t>
  </si>
  <si>
    <t>handover_created_time</t>
  </si>
  <si>
    <t>handover_modified_user_id</t>
  </si>
  <si>
    <t>handover_modified_time</t>
  </si>
  <si>
    <t>handover_remark</t>
  </si>
  <si>
    <t>handover_is_auto_created</t>
  </si>
  <si>
    <t>handover_delivery_state</t>
  </si>
  <si>
    <t>handover_operate_tag</t>
  </si>
  <si>
    <t>handover_transport_time</t>
  </si>
  <si>
    <t>handover_is_date_success</t>
  </si>
  <si>
    <t>handover_is_num_success</t>
  </si>
  <si>
    <t>handover_is_sign_success</t>
  </si>
  <si>
    <t>handover_weighing_weight</t>
  </si>
  <si>
    <t>handover_delivery_issued_time</t>
  </si>
  <si>
    <t>ssspn_id</t>
  </si>
  <si>
    <t>SysSAPreturnNo
SAP订单返回信息表</t>
  </si>
  <si>
    <t>ssspn_processName</t>
  </si>
  <si>
    <t>ssspn_shiLiH</t>
  </si>
  <si>
    <t>ssspn_sapNo</t>
  </si>
  <si>
    <t>ssspn_chuangJianSJ</t>
  </si>
  <si>
    <t>zmdpc_VBELN</t>
  </si>
  <si>
    <t>Zmdpc
销售订单生产地对照表</t>
  </si>
  <si>
    <t>zmdpc_POSNR</t>
  </si>
  <si>
    <t>zmdpc_F_PLANT</t>
  </si>
  <si>
    <t>zmdpc_PLANT</t>
  </si>
  <si>
    <t>zmdpc_X_PLANT</t>
  </si>
  <si>
    <t>zmdpc_MANDT</t>
  </si>
  <si>
    <t>caVbrk4kpsj</t>
  </si>
  <si>
    <t>kpsj</t>
  </si>
  <si>
    <t>select max(r.kpsj) as kpsj from (
   select a.vbeln, a.posnr, a.mandt, a.erdat1, b.kpsj from vbap a
   left join (
    select aa.vbeln, aa.posnr, aa.mandt, bb.kpsj from lips aa
     left join (
      select aaa.vgbel,aaa.vgpos,aaa.vbeln,aaa.mandt,bbb.kpsj from Vbrp aaa
      left join (
       select vbeln, mandt, max(Fkdat1) as kpsj from vbrk group by vbeln, mandt
      ) bbb on aaa.vbeln = bbb.vbeln and aaa.mandt = bbb.mandt
     ) bb on aa.vbeln = bb.vgbel and aa.posnr = bb.vgpos and aa.mandt = bb.mandt
   ) b on a.vbeln = b.vbeln and a.posnr = b.posnr and a.mandt = b.mandt
   where a.vbeln = #{vbeln} and a.posnr = #{posnr} and a.mandt = #{mandt} and a.erdat1 = #{erdat1}
  ) r</t>
  </si>
  <si>
    <t>htsl=vbap.kwmeng</t>
  </si>
  <si>
    <t>htsl</t>
  </si>
  <si>
    <t>pssj=vbap.erdat1</t>
  </si>
  <si>
    <t>pssj</t>
  </si>
  <si>
    <t>caVbep4jhsj</t>
  </si>
  <si>
    <t>jhsj</t>
  </si>
  <si>
    <t>select max(edatu1) as Jhsj from vbep where vbeln = #{vbeln} and posnr = #{posnr} and mandt = #{mandt}</t>
  </si>
  <si>
    <r>
      <rPr>
        <sz val="11"/>
        <color theme="1"/>
        <rFont val="宋体"/>
        <charset val="134"/>
        <scheme val="minor"/>
      </rPr>
      <t>pcsj=</t>
    </r>
    <r>
      <rPr>
        <sz val="11"/>
        <color theme="1"/>
        <rFont val="宋体"/>
        <charset val="134"/>
        <scheme val="minor"/>
      </rPr>
      <t>vbap.</t>
    </r>
    <r>
      <rPr>
        <sz val="11"/>
        <color theme="1"/>
        <rFont val="宋体"/>
        <charset val="134"/>
        <scheme val="minor"/>
      </rPr>
      <t>erdat1</t>
    </r>
  </si>
  <si>
    <t>pcsj</t>
  </si>
  <si>
    <t>caAufm4rksj</t>
  </si>
  <si>
    <t>rksj</t>
  </si>
  <si>
    <t>select max(r.rksj) as rksj from (
   select a.vbeln, a.posnr, a.mandt, a.erdat1, b.rksj from vbap a
   left join (
    select aa.kdauf,aa.kdpos,aa.mandt,aa.aufnr,bb.rksj from afpo aa
    left join (
     select aaa.aufnr,aaa.mandt,bbb.rksj from afko aaa
     left join (
      select aufnr,mandt,max(budat1) as rksj from aufm where budat1 is not null group by aufnr,mandt
     ) bbb on aaa.aufnr = bbb.aufnr and aaa.mandt = bbb.mandt
     where bbb.rksj is not null
    ) bb on aa.aufnr = bb.aufnr and aa.mandt = bb.mandt
    where bb.rksj is not null
   ) b on a.vbeln = b.kdauf and a.posnr = b.kdpos and a.mandt = b.mandt
   where a.vbeln = #{vbeln} and a.posnr = #{posnr} and a.mandt = #{mandt} and a.erdat1 = #{erdat1} and b.rksj is not null
  ) r</t>
  </si>
  <si>
    <t>caHandover4ccsj</t>
  </si>
  <si>
    <t>ccsj</t>
  </si>
  <si>
    <t>select max(r.already_ready_time) as ccsj from (
   select a.vbeln, a.posnr, a.mandt, a.erdat1, b.already_ready_time from vbap a
   left join (
    select aa.vbeln, aa.posnr, aa.mandt, bb.already_ready_time from lips aa
    left join (
     select aaa.vbeln,aaa.mandt,bbb.already_ready_time from likp aaa
     left join (
      select vbeln,max(already_ready_time) as already_ready_time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</si>
  <si>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caAfpo4pcsl</t>
  </si>
  <si>
    <t>pcsl</t>
  </si>
  <si>
    <t>select sum(psmng) as pcsl from afpo where kdauf = #{vbeln} and kdpos = #{posnr} and mandt = #{mandt}</t>
  </si>
  <si>
    <t>caAfpo4rksl</t>
  </si>
  <si>
    <t>rksl</t>
  </si>
  <si>
    <t>select sum(wemng) as rksl from afpo where kdauf = #{vbeln} and kdpos = #{posnr} and mandt = #{mandt}</t>
  </si>
  <si>
    <t>caVbep4jhsl</t>
  </si>
  <si>
    <t>jhsl</t>
  </si>
  <si>
    <t>select sum(Bmeng) as jhsl from vbep where vbeln = #{vbeln} and posnr = #{posnr} and mandt = #{mandt}</t>
  </si>
  <si>
    <t>caLips4ccsl</t>
  </si>
  <si>
    <t>ccsl</t>
  </si>
  <si>
    <t>select sum(lfimg) as ccsl from lips where vgbel = #{vbeln} and vgpos = #{posnr} and mandt = #{mandt}</t>
  </si>
  <si>
    <t>caVbrp4kpsl</t>
  </si>
  <si>
    <t>kpsl</t>
  </si>
  <si>
    <t>select q.fkimg as kpsl from vbap p
   left join (
    select b.fkimg, b.aubel, b.aupos, a.mandt from vbrk a
    left join vbrp b on a.vbeln = b.vbeln and a.mandt = b.mandt
    where a.mandt is not null and b.mandt is not null and a.fkart not in ('ZIV1', 'ZIVR')
    group by b.fkimg, b.aubel, b.aupos, a.mandt
   ) q on p.vbeln = q.aubel and p.mandt = q.mandt and p.posnr = q.aupos
   where p.vbeln = #{vbeln} and p.posnr = #{posnr} and p.mandt = #{mandt} and p.erdat1 = #{erdat1}</t>
  </si>
  <si>
    <t>caHandover4wlsj</t>
  </si>
  <si>
    <t>wlsj</t>
  </si>
  <si>
    <t xml:space="preserve">     select max(r.sign_time) as wlsj from (
   select a.vbeln, a.posnr, a.mandt, a.erdat1, b.sign_time from vbap a
   left join (
    select aa.vbeln, aa.posnr, aa.mandt, bb.sign_time from lips aa
    left join (
     select aaa.vbeln,aaa.mandt,bbb.sign_time from likp aaa
     left join (
      select vbeln,max(sign_time) as sign_time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</si>
  <si>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t023t_MANDT</t>
  </si>
  <si>
    <t>t023t
物料组描述</t>
  </si>
  <si>
    <t>t023t_SPRAS</t>
  </si>
  <si>
    <t>t023t_MATKL</t>
  </si>
  <si>
    <t>t023t_WGBEZ</t>
  </si>
  <si>
    <t>t023t_WGBEZ60</t>
  </si>
  <si>
    <t>kna1_kunnr</t>
  </si>
  <si>
    <t>kna1
客户主文件的一般数据</t>
  </si>
  <si>
    <t>kna1_name1</t>
  </si>
  <si>
    <t>kna1_name2</t>
  </si>
  <si>
    <t>kna1_mandt</t>
  </si>
  <si>
    <t>成本</t>
  </si>
  <si>
    <t>chengben</t>
  </si>
  <si>
    <t>销售值</t>
  </si>
  <si>
    <t>zongjia</t>
  </si>
  <si>
    <t>预测毛利</t>
  </si>
  <si>
    <t>maolibz</t>
  </si>
  <si>
    <t>wuliaoh</t>
  </si>
  <si>
    <t>合同毛利率</t>
  </si>
  <si>
    <t>hetongmll</t>
  </si>
  <si>
    <t>名称</t>
  </si>
  <si>
    <t>评估范围</t>
  </si>
  <si>
    <t>bwkey</t>
  </si>
  <si>
    <t>申请人</t>
  </si>
  <si>
    <t>shenQingR</t>
  </si>
  <si>
    <t>状态</t>
  </si>
  <si>
    <t>sysIncstatus</t>
  </si>
  <si>
    <t>部门</t>
  </si>
  <si>
    <t>shenQingRBM</t>
  </si>
  <si>
    <t>预测类型</t>
  </si>
  <si>
    <t>yuCeLXt</t>
  </si>
  <si>
    <t>开始时间</t>
  </si>
  <si>
    <t>KaiShiSJ</t>
  </si>
  <si>
    <t>结束时间</t>
  </si>
  <si>
    <t>JieShuSJ</t>
  </si>
  <si>
    <t>申请人编号</t>
  </si>
  <si>
    <t>shenQingRLN</t>
  </si>
  <si>
    <t>wuLiaoH</t>
  </si>
  <si>
    <t>wuLiaoMS</t>
  </si>
  <si>
    <t>客户</t>
  </si>
  <si>
    <t>keHuMC</t>
  </si>
  <si>
    <t>计划接单量</t>
  </si>
  <si>
    <t>jiHuaJDL</t>
  </si>
  <si>
    <t>明细名称</t>
  </si>
  <si>
    <t>mingXiMingC</t>
  </si>
  <si>
    <t>客户ID</t>
  </si>
  <si>
    <t>keHuID</t>
  </si>
  <si>
    <t>KeHuCode</t>
  </si>
  <si>
    <t>KeHuMC</t>
  </si>
  <si>
    <t>中信保批复额度</t>
  </si>
  <si>
    <t>XinBaoED</t>
  </si>
  <si>
    <t>地区</t>
  </si>
  <si>
    <t>DiQu</t>
  </si>
  <si>
    <t>账期</t>
  </si>
  <si>
    <t>FuKuanTJ</t>
  </si>
  <si>
    <t>业务员</t>
  </si>
  <si>
    <t>yeWuYMC</t>
  </si>
  <si>
    <t>业务员编号</t>
  </si>
  <si>
    <t>yeWuYLoginName</t>
  </si>
  <si>
    <t xml:space="preserve">集团    </t>
  </si>
  <si>
    <t xml:space="preserve">产品组   </t>
  </si>
  <si>
    <t xml:space="preserve">销售组织  </t>
  </si>
  <si>
    <t>vkorg</t>
  </si>
  <si>
    <t xml:space="preserve">分销渠道  </t>
  </si>
  <si>
    <t>vtweg</t>
  </si>
  <si>
    <t xml:space="preserve">货币    </t>
  </si>
  <si>
    <t>waers</t>
  </si>
  <si>
    <t>客户分类( ABC 分析)</t>
  </si>
  <si>
    <t xml:space="preserve">授信额度          </t>
  </si>
  <si>
    <t>klimk</t>
  </si>
  <si>
    <t>应收总额 (用于信贷限额检查</t>
  </si>
  <si>
    <t>skfor</t>
  </si>
  <si>
    <t xml:space="preserve">检查信贷限额的相关特别债务 </t>
  </si>
  <si>
    <t>ssobl</t>
  </si>
  <si>
    <t xml:space="preserve">集团            </t>
  </si>
  <si>
    <t xml:space="preserve">原始统计          </t>
  </si>
  <si>
    <t>ssour</t>
  </si>
  <si>
    <t xml:space="preserve">信息结构中的版本号     </t>
  </si>
  <si>
    <t>vrsio</t>
  </si>
  <si>
    <t xml:space="preserve">贷方控制范围        </t>
  </si>
  <si>
    <t>带有贷方限额参考的客户帐户号</t>
  </si>
  <si>
    <t>knkli</t>
  </si>
  <si>
    <t xml:space="preserve">分析期间 - 月  </t>
  </si>
  <si>
    <t>spmon</t>
  </si>
  <si>
    <t>分析期间 - 当前日期</t>
  </si>
  <si>
    <t>sptag</t>
  </si>
  <si>
    <t xml:space="preserve">分析期 - 星期  </t>
  </si>
  <si>
    <t>spwoc</t>
  </si>
  <si>
    <t>分析期 - 记帐日期</t>
  </si>
  <si>
    <t>spbup</t>
  </si>
  <si>
    <t>未清销售订单信贷值( 细目 )</t>
  </si>
  <si>
    <t>oeikw</t>
  </si>
  <si>
    <t>未清交货信贷值</t>
  </si>
  <si>
    <t>OLIKW</t>
  </si>
  <si>
    <t>未清出具发票凭证信贷值</t>
  </si>
  <si>
    <t>OFAKW</t>
  </si>
  <si>
    <t xml:space="preserve">集团                </t>
  </si>
  <si>
    <t xml:space="preserve">公司代码            </t>
  </si>
  <si>
    <t xml:space="preserve">客户编号            </t>
  </si>
  <si>
    <t>特殊总分类帐事务类型</t>
  </si>
  <si>
    <t>umsks</t>
  </si>
  <si>
    <t xml:space="preserve">特殊总帐标识        </t>
  </si>
  <si>
    <t>umskz</t>
  </si>
  <si>
    <t xml:space="preserve">清帐日期            </t>
  </si>
  <si>
    <t>augdt</t>
  </si>
  <si>
    <t xml:space="preserve">清算单据的单据号码  </t>
  </si>
  <si>
    <t>augbl</t>
  </si>
  <si>
    <t xml:space="preserve">分配编号            </t>
  </si>
  <si>
    <t>zuonr</t>
  </si>
  <si>
    <t xml:space="preserve">会计年度            </t>
  </si>
  <si>
    <t>gjahr</t>
  </si>
  <si>
    <t xml:space="preserve">会计凭证编号        </t>
  </si>
  <si>
    <t>belnr</t>
  </si>
  <si>
    <t>会计凭证中的行项目数</t>
  </si>
  <si>
    <t>buzei</t>
  </si>
  <si>
    <t xml:space="preserve">凭证类型            </t>
  </si>
  <si>
    <t>blart</t>
  </si>
  <si>
    <t xml:space="preserve">货币码              </t>
  </si>
  <si>
    <t xml:space="preserve">凭证货币金额 13,2   </t>
  </si>
  <si>
    <t>wrbtr</t>
  </si>
  <si>
    <t xml:space="preserve">借方/贷方标识       </t>
  </si>
  <si>
    <t>过账日期</t>
  </si>
  <si>
    <t>过账日期所在的月份，转换出来的</t>
  </si>
  <si>
    <t>budatc</t>
  </si>
  <si>
    <t>过账日期计算</t>
  </si>
  <si>
    <t>budatd</t>
  </si>
  <si>
    <t>用于到期日计算的基准日期</t>
  </si>
  <si>
    <t>zfbdt</t>
  </si>
  <si>
    <t>到期时间</t>
  </si>
  <si>
    <t>dqsjc</t>
  </si>
  <si>
    <t>budat &gt; 26号 ：zfbdt+2个月，budat &lt; 26号 ：zfbdt+1个月</t>
  </si>
  <si>
    <t>编号</t>
  </si>
  <si>
    <t>付款条件代码</t>
  </si>
  <si>
    <t>zterm</t>
  </si>
  <si>
    <t>budat &gt; 26号 ：zfbdt+2个月，budat &lt;= 26号 ：zfbdt+1个月，现款，到期时间=基准日期</t>
  </si>
  <si>
    <t>KUNNR</t>
  </si>
  <si>
    <t>凭证类型</t>
  </si>
  <si>
    <t>BLART</t>
  </si>
  <si>
    <t>特别总账</t>
  </si>
  <si>
    <t>UMSKZ</t>
  </si>
  <si>
    <t>货币</t>
  </si>
  <si>
    <t>WAERS</t>
  </si>
  <si>
    <r>
      <rPr>
        <sz val="11"/>
        <color theme="1"/>
        <rFont val="宋体"/>
        <charset val="134"/>
        <scheme val="minor"/>
      </rPr>
      <t>货币金额(借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</si>
  <si>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_S</t>
    </r>
  </si>
  <si>
    <r>
      <rPr>
        <sz val="11"/>
        <color theme="1"/>
        <rFont val="宋体"/>
        <charset val="134"/>
        <scheme val="minor"/>
      </rPr>
      <t>货币金额(</t>
    </r>
    <r>
      <rPr>
        <sz val="11"/>
        <color theme="1"/>
        <rFont val="宋体"/>
        <charset val="134"/>
        <scheme val="minor"/>
      </rPr>
      <t>贷)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</si>
  <si>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_H</t>
    </r>
  </si>
  <si>
    <r>
      <rPr>
        <sz val="11"/>
        <color theme="1"/>
        <rFont val="宋体"/>
        <charset val="134"/>
        <scheme val="minor"/>
      </rPr>
      <t>B</t>
    </r>
    <r>
      <rPr>
        <sz val="11"/>
        <color theme="1"/>
        <rFont val="宋体"/>
        <charset val="134"/>
        <scheme val="minor"/>
      </rPr>
      <t>UDAT</t>
    </r>
  </si>
  <si>
    <t>本月回款</t>
  </si>
  <si>
    <t>BYHK</t>
  </si>
  <si>
    <t>过账日期所在的月份</t>
  </si>
  <si>
    <t>转换出来的</t>
  </si>
  <si>
    <t>本月销售额</t>
  </si>
  <si>
    <t>BYXSE</t>
  </si>
  <si>
    <t>ID</t>
  </si>
  <si>
    <t>创建人ID</t>
  </si>
  <si>
    <t>ChuangJianRLN</t>
  </si>
  <si>
    <t>创建人名称</t>
  </si>
  <si>
    <t>ChuangJianR</t>
  </si>
  <si>
    <t>ChuangJianSJ</t>
  </si>
  <si>
    <t>datetime</t>
  </si>
  <si>
    <t>更新人ID</t>
  </si>
  <si>
    <t>GengXinRLN</t>
  </si>
  <si>
    <t>更新人名称</t>
  </si>
  <si>
    <t>GengXinR</t>
  </si>
  <si>
    <t>GengXinSJ</t>
  </si>
  <si>
    <t>删除人ID</t>
  </si>
  <si>
    <t>ShanChuRLN</t>
  </si>
  <si>
    <t>删除人名称</t>
  </si>
  <si>
    <t>ShanChuR</t>
  </si>
  <si>
    <t>删除时间</t>
  </si>
  <si>
    <t>ShanChuSJ</t>
  </si>
  <si>
    <t>是否已删除</t>
  </si>
  <si>
    <t>ShiFouYSC</t>
  </si>
  <si>
    <t>KeHuID</t>
  </si>
  <si>
    <t>客户物料名称</t>
  </si>
  <si>
    <t>KeHuWLMC</t>
  </si>
  <si>
    <t>系统物料名称</t>
  </si>
  <si>
    <t>XiTongWLMC</t>
  </si>
  <si>
    <t>系统物料编码</t>
  </si>
  <si>
    <t>XiTongWLBM</t>
  </si>
  <si>
    <t>客户物料编码</t>
  </si>
  <si>
    <t>KeHuWLBM</t>
  </si>
  <si>
    <r>
      <rPr>
        <sz val="11"/>
        <color theme="1"/>
        <rFont val="宋体"/>
        <charset val="134"/>
        <scheme val="minor"/>
      </rPr>
      <t>i</t>
    </r>
    <r>
      <rPr>
        <sz val="11"/>
        <color theme="1"/>
        <rFont val="宋体"/>
        <charset val="134"/>
        <scheme val="minor"/>
      </rPr>
      <t>d</t>
    </r>
  </si>
  <si>
    <t>上级人员名称</t>
  </si>
  <si>
    <t>上级人员编码</t>
  </si>
  <si>
    <t>uposnr</t>
  </si>
  <si>
    <t>下级人员名称</t>
  </si>
  <si>
    <t>dname</t>
  </si>
  <si>
    <t>下级人员编码</t>
  </si>
  <si>
    <t>dposnr</t>
  </si>
  <si>
    <t>过账日期所在的上一个月份</t>
  </si>
  <si>
    <t>budatb</t>
  </si>
  <si>
    <t>当月销售额</t>
  </si>
  <si>
    <t>byxse</t>
  </si>
  <si>
    <t>当月回款</t>
  </si>
  <si>
    <t>byhk</t>
  </si>
  <si>
    <t>当月净回款</t>
  </si>
  <si>
    <t>dyjhk</t>
  </si>
  <si>
    <t>累积剩余应收款</t>
  </si>
  <si>
    <t>ljsyysk</t>
  </si>
  <si>
    <t>描述</t>
  </si>
  <si>
    <t>bezei</t>
  </si>
  <si>
    <t>销售类别（数字值）</t>
  </si>
  <si>
    <t>DingDanLXv</t>
  </si>
  <si>
    <t>销售类别（文本值）</t>
  </si>
  <si>
    <t>DingDanLXt</t>
  </si>
  <si>
    <t>SYS_INCIDENT</t>
  </si>
  <si>
    <t>业务员ID</t>
  </si>
  <si>
    <t>YeWuYID</t>
  </si>
  <si>
    <t>XuFangGS</t>
  </si>
  <si>
    <t>XuFangGSID</t>
  </si>
  <si>
    <t>重要性（数字值）</t>
  </si>
  <si>
    <t>YangPinLXv</t>
  </si>
  <si>
    <t>重要性（文本值）</t>
  </si>
  <si>
    <t>YangPinLXt</t>
  </si>
  <si>
    <t>重要样品用途</t>
  </si>
  <si>
    <t>PCBCS</t>
  </si>
  <si>
    <t>ChanPinYY</t>
  </si>
  <si>
    <t>特殊要求</t>
  </si>
  <si>
    <t>JiFuBZ</t>
  </si>
  <si>
    <t>接单时间</t>
  </si>
  <si>
    <t>SYS_UPDATETIME</t>
  </si>
  <si>
    <t>重要样品用途连接字符</t>
  </si>
  <si>
    <t>pCBCS2chanPinYY</t>
  </si>
  <si>
    <t>子事业部</t>
  </si>
  <si>
    <t>ziSHiYBv</t>
  </si>
  <si>
    <t>sys_incstatus</t>
  </si>
  <si>
    <t>销售部门编号</t>
  </si>
  <si>
    <t>xiaoShouBMv</t>
  </si>
  <si>
    <t>发起时间</t>
  </si>
  <si>
    <t>sys_starttime</t>
  </si>
  <si>
    <t>牌号</t>
  </si>
  <si>
    <t>ULPH</t>
  </si>
  <si>
    <t>规格</t>
  </si>
  <si>
    <t>WuLiaoMS</t>
  </si>
  <si>
    <t>ShuLiang</t>
  </si>
  <si>
    <t>航向mh</t>
  </si>
  <si>
    <t>hangXiangMH</t>
  </si>
  <si>
    <t>ShiFouLC</t>
  </si>
  <si>
    <t>样品申请实例号</t>
  </si>
  <si>
    <t>YangPinSQSLH</t>
  </si>
  <si>
    <t>YangPinSQSLHi</t>
  </si>
  <si>
    <t>SYS_INCSTATUS</t>
  </si>
  <si>
    <t>样品结果（数字值）</t>
  </si>
  <si>
    <t>ShiFouTGv</t>
  </si>
  <si>
    <t>样品结果（文本值）</t>
  </si>
  <si>
    <t>ShiFouTGt</t>
  </si>
  <si>
    <t>hangxiangmh</t>
  </si>
  <si>
    <t>taskId</t>
  </si>
  <si>
    <t>流程名字</t>
  </si>
  <si>
    <t>流程号</t>
  </si>
  <si>
    <t>incident</t>
  </si>
  <si>
    <t>审核时间</t>
  </si>
  <si>
    <t>startTime</t>
  </si>
  <si>
    <t>人员</t>
  </si>
  <si>
    <t>taskUser</t>
  </si>
  <si>
    <t>status</t>
  </si>
  <si>
    <t>aplzl</t>
  </si>
  <si>
    <t>控制码</t>
  </si>
  <si>
    <t>steus</t>
  </si>
  <si>
    <t>cputm</t>
  </si>
  <si>
    <t>time</t>
  </si>
  <si>
    <t>凭证结构</t>
  </si>
  <si>
    <t>budat_mkpf</t>
  </si>
  <si>
    <t>cputm_mkpf</t>
  </si>
  <si>
    <t>操作完成的确认编号</t>
  </si>
  <si>
    <t>rueck</t>
  </si>
  <si>
    <t>确认计数器</t>
  </si>
  <si>
    <t>rmzhl</t>
  </si>
  <si>
    <t>确认输入日期</t>
  </si>
  <si>
    <t>wablnr</t>
  </si>
  <si>
    <t>标识：凭证已被冲销</t>
  </si>
  <si>
    <t>stokz</t>
  </si>
  <si>
    <t>被取消确认的确认计数器</t>
  </si>
  <si>
    <t>stzhl</t>
  </si>
  <si>
    <t>vtext</t>
  </si>
  <si>
    <t>修改原因</t>
  </si>
  <si>
    <t>reason</t>
  </si>
  <si>
    <t>对象码</t>
  </si>
  <si>
    <t>objek</t>
  </si>
  <si>
    <t>内部特征</t>
  </si>
  <si>
    <t>atinn</t>
  </si>
  <si>
    <t>特征值计数器</t>
  </si>
  <si>
    <t>atzhl</t>
  </si>
  <si>
    <t>标识：对象/类</t>
  </si>
  <si>
    <t>mafid</t>
  </si>
  <si>
    <t>类别种类</t>
  </si>
  <si>
    <t>klart</t>
  </si>
  <si>
    <t>内部计数器</t>
  </si>
  <si>
    <t>adzhl</t>
  </si>
  <si>
    <t>atwrt</t>
  </si>
  <si>
    <t>合作伙伴计数器</t>
  </si>
  <si>
    <t>parza</t>
  </si>
  <si>
    <t>业务伙伴的客户号</t>
  </si>
  <si>
    <t>kunn2</t>
  </si>
  <si>
    <t>业务合作伙伴的客户描述</t>
  </si>
  <si>
    <t>knref</t>
  </si>
  <si>
    <t>pernr1</t>
  </si>
  <si>
    <t>会计凭证编号</t>
  </si>
  <si>
    <t>会计年度</t>
  </si>
  <si>
    <t>会计期间</t>
  </si>
  <si>
    <t>monat</t>
  </si>
  <si>
    <t>会计凭证输入日期</t>
  </si>
  <si>
    <t>cpudt</t>
  </si>
  <si>
    <t>上次根据事务修改凭证的日期</t>
  </si>
  <si>
    <t>上次凭证更新日期</t>
  </si>
  <si>
    <t>upddt</t>
  </si>
  <si>
    <t>时间</t>
  </si>
  <si>
    <t>cpudt_cputm</t>
  </si>
  <si>
    <t>生产入库数量</t>
  </si>
  <si>
    <t>mengn</t>
  </si>
  <si>
    <t>达成数量12点</t>
  </si>
  <si>
    <t>fmengn1</t>
  </si>
  <si>
    <t>完工达成率12点</t>
  </si>
  <si>
    <t>rate1</t>
  </si>
  <si>
    <t>达成数量16点</t>
  </si>
  <si>
    <t>fmengn2</t>
  </si>
  <si>
    <t>完工达成率16点</t>
  </si>
  <si>
    <t>rate2</t>
  </si>
  <si>
    <t>达成数量凌晨</t>
  </si>
  <si>
    <t>fmengn3</t>
  </si>
  <si>
    <t>完工达成率凌晨</t>
  </si>
  <si>
    <t>rate3</t>
  </si>
  <si>
    <t>换算系数</t>
  </si>
  <si>
    <t>modulus</t>
  </si>
  <si>
    <t>sys_processname</t>
  </si>
  <si>
    <t>实例号</t>
  </si>
  <si>
    <t>sys_incident</t>
  </si>
  <si>
    <t>Integer</t>
  </si>
  <si>
    <t>办结时间</t>
  </si>
  <si>
    <t>kehubm</t>
  </si>
  <si>
    <t>货币类型</t>
  </si>
  <si>
    <t>bibiev</t>
  </si>
  <si>
    <t>尺寸</t>
  </si>
  <si>
    <t>chicun</t>
  </si>
  <si>
    <t>报价毛利率</t>
  </si>
  <si>
    <t>baojiamll</t>
  </si>
  <si>
    <t>标准毛利率</t>
  </si>
  <si>
    <t>biaozhunml</t>
  </si>
  <si>
    <t>凭证项目的确认状态</t>
  </si>
  <si>
    <t>besta</t>
  </si>
  <si>
    <t>交货状态</t>
  </si>
  <si>
    <t>lfsta</t>
  </si>
  <si>
    <t>项目的总交货状态</t>
  </si>
  <si>
    <t>lfgsa</t>
  </si>
  <si>
    <t>货物移动状态</t>
  </si>
  <si>
    <t>wbsta</t>
  </si>
  <si>
    <t>运达方的采购订单编号</t>
  </si>
  <si>
    <t>bstkd_e</t>
  </si>
  <si>
    <t>运达方的PO日期</t>
  </si>
  <si>
    <t>bstdk_e</t>
  </si>
  <si>
    <t>运达方采购订单类型</t>
  </si>
  <si>
    <t>bsark_e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</si>
</sst>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u/>
      <sz val="10"/>
      <color rgb="FF80008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28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name val="ＭＳ Ｐゴシック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1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21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9" fillId="10" borderId="24" applyNumberFormat="0" applyAlignment="0" applyProtection="0">
      <alignment vertical="center"/>
    </xf>
    <xf numFmtId="0" fontId="16" fillId="10" borderId="19" applyNumberFormat="0" applyAlignment="0" applyProtection="0">
      <alignment vertical="center"/>
    </xf>
    <xf numFmtId="0" fontId="30" fillId="25" borderId="25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3" fillId="0" borderId="0">
      <alignment vertical="center"/>
    </xf>
    <xf numFmtId="0" fontId="14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24" fillId="0" borderId="0"/>
    <xf numFmtId="0" fontId="0" fillId="0" borderId="0"/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1" fillId="2" borderId="1" xfId="10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2" fillId="3" borderId="2" xfId="51" applyFont="1" applyFill="1" applyBorder="1" applyAlignment="1">
      <alignment horizontal="left"/>
    </xf>
    <xf numFmtId="0" fontId="2" fillId="3" borderId="1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/>
    </xf>
    <xf numFmtId="0" fontId="2" fillId="3" borderId="1" xfId="51" applyFont="1" applyFill="1" applyBorder="1" applyAlignment="1">
      <alignment horizontal="center"/>
    </xf>
    <xf numFmtId="0" fontId="2" fillId="2" borderId="1" xfId="51" applyFont="1" applyFill="1" applyBorder="1"/>
    <xf numFmtId="0" fontId="2" fillId="3" borderId="1" xfId="51" applyFont="1" applyFill="1" applyBorder="1" applyAlignment="1">
      <alignment horizontal="left" vertical="center"/>
    </xf>
    <xf numFmtId="0" fontId="2" fillId="2" borderId="3" xfId="51" applyFont="1" applyFill="1" applyBorder="1"/>
    <xf numFmtId="0" fontId="2" fillId="3" borderId="2" xfId="51" applyFont="1" applyFill="1" applyBorder="1"/>
    <xf numFmtId="0" fontId="0" fillId="3" borderId="0" xfId="0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/>
    </xf>
    <xf numFmtId="0" fontId="0" fillId="3" borderId="1" xfId="0" applyFont="1" applyFill="1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2" fillId="2" borderId="2" xfId="51" applyFont="1" applyFill="1" applyBorder="1"/>
    <xf numFmtId="14" fontId="2" fillId="3" borderId="1" xfId="51" applyNumberFormat="1" applyFont="1" applyFill="1" applyBorder="1" applyAlignment="1">
      <alignment horizontal="center"/>
    </xf>
    <xf numFmtId="0" fontId="2" fillId="3" borderId="3" xfId="51" applyFont="1" applyFill="1" applyBorder="1" applyAlignment="1">
      <alignment horizontal="center"/>
    </xf>
    <xf numFmtId="0" fontId="2" fillId="2" borderId="4" xfId="51" applyFont="1" applyFill="1" applyBorder="1"/>
    <xf numFmtId="0" fontId="2" fillId="3" borderId="5" xfId="51" applyFont="1" applyFill="1" applyBorder="1"/>
    <xf numFmtId="0" fontId="2" fillId="3" borderId="1" xfId="51" applyFont="1" applyFill="1" applyBorder="1"/>
    <xf numFmtId="0" fontId="0" fillId="2" borderId="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5" xfId="0" applyFont="1" applyFill="1" applyBorder="1" applyAlignment="1">
      <alignment horizontal="left" vertical="center"/>
    </xf>
    <xf numFmtId="0" fontId="0" fillId="3" borderId="6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ont="1" applyFill="1" applyBorder="1">
      <alignment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5" borderId="1" xfId="0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6" borderId="1" xfId="0" applyFont="1" applyFill="1" applyBorder="1">
      <alignment vertical="center"/>
    </xf>
    <xf numFmtId="0" fontId="0" fillId="6" borderId="1" xfId="0" applyFill="1" applyBorder="1">
      <alignment vertical="center"/>
    </xf>
    <xf numFmtId="0" fontId="0" fillId="7" borderId="1" xfId="0" applyFont="1" applyFill="1" applyBorder="1">
      <alignment vertical="center"/>
    </xf>
    <xf numFmtId="0" fontId="0" fillId="8" borderId="1" xfId="0" applyFont="1" applyFill="1" applyBorder="1">
      <alignment vertical="center"/>
    </xf>
    <xf numFmtId="0" fontId="0" fillId="8" borderId="1" xfId="0" applyFill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0" fillId="3" borderId="7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0" fillId="2" borderId="1" xfId="0" applyFont="1" applyFill="1" applyBorder="1">
      <alignment vertical="center"/>
    </xf>
    <xf numFmtId="0" fontId="4" fillId="3" borderId="2" xfId="10" applyFont="1" applyFill="1" applyBorder="1" applyAlignment="1">
      <alignment horizontal="left" vertical="center"/>
    </xf>
    <xf numFmtId="0" fontId="4" fillId="3" borderId="6" xfId="1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6" fillId="3" borderId="2" xfId="10" applyFill="1" applyBorder="1" applyAlignment="1">
      <alignment horizontal="left" vertical="center"/>
    </xf>
    <xf numFmtId="0" fontId="6" fillId="3" borderId="6" xfId="10" applyFill="1" applyBorder="1" applyAlignment="1">
      <alignment horizontal="left" vertical="center"/>
    </xf>
    <xf numFmtId="0" fontId="6" fillId="3" borderId="2" xfId="10" applyFill="1" applyBorder="1" applyAlignment="1">
      <alignment vertical="center"/>
    </xf>
    <xf numFmtId="0" fontId="6" fillId="3" borderId="6" xfId="10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6" fillId="0" borderId="2" xfId="10" applyBorder="1" applyAlignment="1">
      <alignment vertical="center"/>
    </xf>
    <xf numFmtId="0" fontId="6" fillId="0" borderId="6" xfId="10" applyBorder="1" applyAlignment="1">
      <alignment vertical="center"/>
    </xf>
    <xf numFmtId="0" fontId="4" fillId="0" borderId="2" xfId="10" applyFont="1" applyBorder="1" applyAlignment="1">
      <alignment vertical="center"/>
    </xf>
    <xf numFmtId="0" fontId="4" fillId="0" borderId="6" xfId="10" applyFont="1" applyBorder="1" applyAlignment="1">
      <alignment vertical="center"/>
    </xf>
    <xf numFmtId="0" fontId="7" fillId="0" borderId="2" xfId="10" applyFont="1" applyBorder="1" applyAlignment="1">
      <alignment vertical="center"/>
    </xf>
    <xf numFmtId="0" fontId="7" fillId="0" borderId="6" xfId="10" applyFont="1" applyBorder="1" applyAlignment="1">
      <alignment vertical="center"/>
    </xf>
    <xf numFmtId="0" fontId="4" fillId="0" borderId="0" xfId="10" applyFont="1" applyAlignment="1">
      <alignment vertical="center"/>
    </xf>
    <xf numFmtId="14" fontId="2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0" fillId="3" borderId="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0" fontId="0" fillId="0" borderId="0" xfId="0" applyAlignment="1"/>
    <xf numFmtId="0" fontId="0" fillId="3" borderId="0" xfId="0" applyFont="1" applyFill="1">
      <alignment vertical="center"/>
    </xf>
    <xf numFmtId="0" fontId="0" fillId="3" borderId="0" xfId="0" applyFill="1" applyBorder="1" applyAlignment="1">
      <alignment horizontal="center" vertical="center"/>
    </xf>
    <xf numFmtId="0" fontId="4" fillId="0" borderId="6" xfId="10" applyFont="1" applyBorder="1" applyAlignment="1">
      <alignment vertical="center"/>
    </xf>
    <xf numFmtId="0" fontId="2" fillId="3" borderId="0" xfId="0" applyFont="1" applyFill="1" applyAlignment="1"/>
    <xf numFmtId="0" fontId="8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0" fillId="3" borderId="0" xfId="0" applyFill="1" applyAlignment="1"/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6" xfId="10" applyFont="1" applyFill="1" applyBorder="1" applyAlignment="1">
      <alignment horizontal="left"/>
    </xf>
    <xf numFmtId="0" fontId="6" fillId="3" borderId="6" xfId="1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8" fillId="3" borderId="2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8" fillId="3" borderId="1" xfId="0" applyFont="1" applyFill="1" applyBorder="1">
      <alignment vertical="center"/>
    </xf>
    <xf numFmtId="0" fontId="6" fillId="3" borderId="6" xfId="10" applyFont="1" applyFill="1" applyBorder="1" applyAlignment="1">
      <alignment horizontal="left"/>
    </xf>
    <xf numFmtId="0" fontId="0" fillId="3" borderId="11" xfId="0" applyFill="1" applyBorder="1" applyAlignment="1"/>
    <xf numFmtId="0" fontId="0" fillId="3" borderId="12" xfId="0" applyFill="1" applyBorder="1" applyAlignment="1"/>
    <xf numFmtId="0" fontId="0" fillId="3" borderId="13" xfId="0" applyFill="1" applyBorder="1" applyAlignment="1"/>
    <xf numFmtId="0" fontId="0" fillId="3" borderId="0" xfId="0" applyFill="1" applyBorder="1" applyAlignment="1"/>
    <xf numFmtId="0" fontId="9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0" fontId="0" fillId="3" borderId="13" xfId="0" applyFont="1" applyFill="1" applyBorder="1" applyAlignment="1"/>
    <xf numFmtId="0" fontId="0" fillId="3" borderId="0" xfId="0" applyFont="1" applyFill="1" applyBorder="1" applyAlignment="1"/>
    <xf numFmtId="0" fontId="0" fillId="0" borderId="0" xfId="0" applyBorder="1" applyAlignment="1"/>
    <xf numFmtId="0" fontId="13" fillId="3" borderId="0" xfId="0" applyFont="1" applyFill="1" applyBorder="1" applyAlignment="1">
      <alignment horizontal="center"/>
    </xf>
    <xf numFmtId="14" fontId="12" fillId="3" borderId="0" xfId="0" applyNumberFormat="1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/>
    </xf>
    <xf numFmtId="0" fontId="0" fillId="3" borderId="14" xfId="0" applyFill="1" applyBorder="1" applyAlignment="1"/>
    <xf numFmtId="0" fontId="0" fillId="3" borderId="15" xfId="0" applyFill="1" applyBorder="1" applyAlignment="1"/>
    <xf numFmtId="0" fontId="0" fillId="3" borderId="16" xfId="0" applyFill="1" applyBorder="1" applyAlignment="1"/>
    <xf numFmtId="0" fontId="0" fillId="3" borderId="17" xfId="0" applyFill="1" applyBorder="1" applyAlignment="1"/>
    <xf numFmtId="0" fontId="0" fillId="3" borderId="17" xfId="0" applyFont="1" applyFill="1" applyBorder="1" applyAlignment="1"/>
    <xf numFmtId="0" fontId="0" fillId="3" borderId="18" xfId="0" applyFill="1" applyBorder="1" applyAlignment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標準_PImacsWeb分譲" xfId="50"/>
    <cellStyle name="常规 2" xfId="51"/>
    <cellStyle name="常规 3" xf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7" Type="http://schemas.openxmlformats.org/officeDocument/2006/relationships/sharedStrings" Target="sharedStrings.xml"/><Relationship Id="rId76" Type="http://schemas.openxmlformats.org/officeDocument/2006/relationships/styles" Target="styles.xml"/><Relationship Id="rId75" Type="http://schemas.openxmlformats.org/officeDocument/2006/relationships/theme" Target="theme/theme1.xml"/><Relationship Id="rId74" Type="http://schemas.openxmlformats.org/officeDocument/2006/relationships/worksheet" Target="worksheets/sheet74.xml"/><Relationship Id="rId73" Type="http://schemas.openxmlformats.org/officeDocument/2006/relationships/worksheet" Target="worksheets/sheet73.xml"/><Relationship Id="rId72" Type="http://schemas.openxmlformats.org/officeDocument/2006/relationships/worksheet" Target="worksheets/sheet72.xml"/><Relationship Id="rId71" Type="http://schemas.openxmlformats.org/officeDocument/2006/relationships/worksheet" Target="worksheets/sheet7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emf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514350</xdr:colOff>
      <xdr:row>177</xdr:row>
      <xdr:rowOff>9525</xdr:rowOff>
    </xdr:from>
    <xdr:to>
      <xdr:col>24</xdr:col>
      <xdr:colOff>465286</xdr:colOff>
      <xdr:row>257</xdr:row>
      <xdr:rowOff>133131</xdr:rowOff>
    </xdr:to>
    <xdr:grpSp>
      <xdr:nvGrpSpPr>
        <xdr:cNvPr id="6" name="组合 5"/>
        <xdr:cNvGrpSpPr/>
      </xdr:nvGrpSpPr>
      <xdr:grpSpPr>
        <a:xfrm>
          <a:off x="3257550" y="30356175"/>
          <a:ext cx="13666470" cy="13839190"/>
          <a:chOff x="3257550" y="30356175"/>
          <a:chExt cx="13666936" cy="13839606"/>
        </a:xfrm>
      </xdr:grpSpPr>
      <xdr:pic>
        <xdr:nvPicPr>
          <xdr:cNvPr id="3" name="图片 2"/>
          <xdr:cNvPicPr>
            <a:picLocks noChangeAspect="1"/>
          </xdr:cNvPicPr>
        </xdr:nvPicPr>
        <xdr:blipFill>
          <a:blip r:embed="rId1"/>
          <a:stretch>
            <a:fillRect/>
          </a:stretch>
        </xdr:blipFill>
        <xdr:spPr>
          <a:xfrm>
            <a:off x="3257550" y="30356175"/>
            <a:ext cx="10895238" cy="6161905"/>
          </a:xfrm>
          <a:prstGeom prst="rect">
            <a:avLst/>
          </a:prstGeom>
        </xdr:spPr>
      </xdr:pic>
      <xdr:pic>
        <xdr:nvPicPr>
          <xdr:cNvPr id="4" name="图片 3"/>
          <xdr:cNvPicPr>
            <a:picLocks noChangeAspect="1"/>
          </xdr:cNvPicPr>
        </xdr:nvPicPr>
        <xdr:blipFill>
          <a:blip r:embed="rId2"/>
          <a:stretch>
            <a:fillRect/>
          </a:stretch>
        </xdr:blipFill>
        <xdr:spPr>
          <a:xfrm>
            <a:off x="3448050" y="36528375"/>
            <a:ext cx="13009524" cy="5904762"/>
          </a:xfrm>
          <a:prstGeom prst="rect">
            <a:avLst/>
          </a:prstGeom>
        </xdr:spPr>
      </xdr:pic>
      <xdr:pic>
        <xdr:nvPicPr>
          <xdr:cNvPr id="5" name="图片 4"/>
          <xdr:cNvPicPr>
            <a:picLocks noChangeAspect="1"/>
          </xdr:cNvPicPr>
        </xdr:nvPicPr>
        <xdr:blipFill>
          <a:blip r:embed="rId3"/>
          <a:stretch>
            <a:fillRect/>
          </a:stretch>
        </xdr:blipFill>
        <xdr:spPr>
          <a:xfrm>
            <a:off x="5410200" y="42443400"/>
            <a:ext cx="11514286" cy="175238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77</xdr:col>
      <xdr:colOff>219075</xdr:colOff>
      <xdr:row>152</xdr:row>
      <xdr:rowOff>142875</xdr:rowOff>
    </xdr:to>
    <xdr:pic>
      <xdr:nvPicPr>
        <xdr:cNvPr id="7" name="图片 6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53025675" cy="2620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25400"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9"/>
  <sheetViews>
    <sheetView view="pageBreakPreview" zoomScaleNormal="100" topLeftCell="A4" workbookViewId="0">
      <selection activeCell="R35" sqref="R35"/>
    </sheetView>
  </sheetViews>
  <sheetFormatPr defaultColWidth="4.5" defaultRowHeight="13.5"/>
  <cols>
    <col min="1" max="21" width="4.5" style="111"/>
    <col min="22" max="22" width="4.5" style="111" customWidth="1"/>
    <col min="23" max="16384" width="4.5" style="111"/>
  </cols>
  <sheetData>
    <row r="1" spans="1:22">
      <c r="A1" s="125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41"/>
    </row>
    <row r="2" spans="1:22">
      <c r="A2" s="127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42"/>
    </row>
    <row r="3" spans="1:22">
      <c r="A3" s="127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42"/>
    </row>
    <row r="4" spans="1:22">
      <c r="A4" s="127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42"/>
    </row>
    <row r="5" customHeight="1" spans="1:22">
      <c r="A5" s="127"/>
      <c r="B5" s="128"/>
      <c r="C5" s="128"/>
      <c r="D5" s="129" t="s">
        <v>0</v>
      </c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8"/>
      <c r="U5" s="128"/>
      <c r="V5" s="142"/>
    </row>
    <row r="6" customHeight="1" spans="1:22">
      <c r="A6" s="127"/>
      <c r="B6" s="128"/>
      <c r="C6" s="128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8"/>
      <c r="U6" s="128"/>
      <c r="V6" s="142"/>
    </row>
    <row r="7" customHeight="1" spans="1:22">
      <c r="A7" s="127"/>
      <c r="B7" s="128"/>
      <c r="C7" s="128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8"/>
      <c r="U7" s="128"/>
      <c r="V7" s="142"/>
    </row>
    <row r="8" customHeight="1" spans="1:22">
      <c r="A8" s="127"/>
      <c r="B8" s="128"/>
      <c r="C8" s="128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8"/>
      <c r="U8" s="128"/>
      <c r="V8" s="142"/>
    </row>
    <row r="9" customHeight="1" spans="1:22">
      <c r="A9" s="127"/>
      <c r="B9" s="128"/>
      <c r="C9" s="128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8"/>
      <c r="U9" s="128"/>
      <c r="V9" s="142"/>
    </row>
    <row r="10" spans="1:22">
      <c r="A10" s="127"/>
      <c r="B10" s="128"/>
      <c r="C10" s="128"/>
      <c r="D10" s="128"/>
      <c r="E10" s="128"/>
      <c r="F10" s="128"/>
      <c r="G10" s="128"/>
      <c r="H10" s="130"/>
      <c r="I10" s="130"/>
      <c r="J10" s="130"/>
      <c r="K10" s="130"/>
      <c r="L10" s="130"/>
      <c r="M10" s="130"/>
      <c r="N10" s="130"/>
      <c r="O10" s="130"/>
      <c r="P10" s="128"/>
      <c r="Q10" s="128"/>
      <c r="R10" s="128"/>
      <c r="S10" s="128"/>
      <c r="T10" s="128"/>
      <c r="U10" s="128"/>
      <c r="V10" s="142"/>
    </row>
    <row r="11" spans="1:22">
      <c r="A11" s="127"/>
      <c r="B11" s="128"/>
      <c r="C11" s="128"/>
      <c r="D11" s="128"/>
      <c r="E11" s="128"/>
      <c r="F11" s="128"/>
      <c r="G11" s="128"/>
      <c r="H11" s="130"/>
      <c r="I11" s="130"/>
      <c r="J11" s="130"/>
      <c r="K11" s="130"/>
      <c r="L11" s="130"/>
      <c r="M11" s="130"/>
      <c r="N11" s="130"/>
      <c r="O11" s="130"/>
      <c r="P11" s="128"/>
      <c r="Q11" s="128"/>
      <c r="R11" s="128"/>
      <c r="S11" s="128"/>
      <c r="T11" s="128"/>
      <c r="U11" s="128"/>
      <c r="V11" s="142"/>
    </row>
    <row r="12" spans="1:22">
      <c r="A12" s="127"/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42"/>
    </row>
    <row r="13" spans="1:22">
      <c r="A13" s="127"/>
      <c r="B13" s="128"/>
      <c r="C13" s="128"/>
      <c r="D13" s="128"/>
      <c r="E13" s="128"/>
      <c r="F13" s="128"/>
      <c r="G13" s="131" t="s">
        <v>1</v>
      </c>
      <c r="H13" s="131"/>
      <c r="I13" s="131"/>
      <c r="J13" s="131"/>
      <c r="K13" s="131"/>
      <c r="L13" s="131"/>
      <c r="M13" s="131"/>
      <c r="N13" s="131"/>
      <c r="O13" s="131"/>
      <c r="P13" s="131"/>
      <c r="Q13" s="128"/>
      <c r="R13" s="128"/>
      <c r="S13" s="128"/>
      <c r="T13" s="128"/>
      <c r="U13" s="128"/>
      <c r="V13" s="142"/>
    </row>
    <row r="14" spans="1:22">
      <c r="A14" s="127"/>
      <c r="B14" s="128"/>
      <c r="C14" s="128"/>
      <c r="D14" s="128"/>
      <c r="E14" s="128"/>
      <c r="F14" s="128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28"/>
      <c r="R14" s="128"/>
      <c r="S14" s="128"/>
      <c r="T14" s="128"/>
      <c r="U14" s="128"/>
      <c r="V14" s="142"/>
    </row>
    <row r="15" spans="1:22">
      <c r="A15" s="127"/>
      <c r="B15" s="128"/>
      <c r="C15" s="128"/>
      <c r="D15" s="128"/>
      <c r="E15" s="128"/>
      <c r="F15" s="128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28"/>
      <c r="R15" s="128"/>
      <c r="S15" s="128"/>
      <c r="T15" s="128"/>
      <c r="U15" s="128"/>
      <c r="V15" s="142"/>
    </row>
    <row r="16" spans="1:22">
      <c r="A16" s="127"/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42"/>
    </row>
    <row r="17" spans="1:22">
      <c r="A17" s="127"/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42"/>
    </row>
    <row r="18" spans="1:22">
      <c r="A18" s="127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42"/>
    </row>
    <row r="19" spans="1:22">
      <c r="A19" s="127"/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42"/>
    </row>
    <row r="20" spans="1:22">
      <c r="A20" s="127"/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42"/>
    </row>
    <row r="21" spans="1:22">
      <c r="A21" s="127"/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42"/>
    </row>
    <row r="22" spans="1:22">
      <c r="A22" s="127"/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42"/>
    </row>
    <row r="23" spans="1:22">
      <c r="A23" s="127"/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42"/>
    </row>
    <row r="24" spans="1:22">
      <c r="A24" s="127"/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42"/>
    </row>
    <row r="25" spans="1:22">
      <c r="A25" s="127"/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42"/>
    </row>
    <row r="26" spans="1:22">
      <c r="A26" s="127"/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42"/>
    </row>
    <row r="27" spans="1:22">
      <c r="A27" s="127"/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42"/>
    </row>
    <row r="28" spans="1:22">
      <c r="A28" s="127"/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42"/>
    </row>
    <row r="29" spans="1:22">
      <c r="A29" s="127"/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42"/>
    </row>
    <row r="30" customHeight="1" spans="1:22">
      <c r="A30" s="127"/>
      <c r="B30" s="128"/>
      <c r="C30" s="128"/>
      <c r="D30" s="128"/>
      <c r="E30" s="128"/>
      <c r="F30" s="128"/>
      <c r="G30" s="128"/>
      <c r="H30" s="132" t="s">
        <v>2</v>
      </c>
      <c r="I30" s="132"/>
      <c r="J30" s="132"/>
      <c r="K30" s="132"/>
      <c r="L30" s="132"/>
      <c r="M30" s="132"/>
      <c r="N30" s="132"/>
      <c r="O30" s="132"/>
      <c r="P30" s="128"/>
      <c r="Q30" s="128"/>
      <c r="R30" s="128"/>
      <c r="S30" s="128"/>
      <c r="T30" s="128"/>
      <c r="U30" s="128"/>
      <c r="V30" s="142"/>
    </row>
    <row r="31" customHeight="1" spans="1:22">
      <c r="A31" s="133"/>
      <c r="B31" s="134"/>
      <c r="C31" s="134"/>
      <c r="D31" s="134"/>
      <c r="E31" s="134"/>
      <c r="F31" s="128"/>
      <c r="G31" s="128"/>
      <c r="H31" s="132"/>
      <c r="I31" s="132"/>
      <c r="J31" s="132"/>
      <c r="K31" s="132"/>
      <c r="L31" s="132"/>
      <c r="M31" s="132"/>
      <c r="N31" s="132"/>
      <c r="O31" s="132"/>
      <c r="P31" s="128"/>
      <c r="Q31" s="128"/>
      <c r="R31" s="128"/>
      <c r="S31" s="128"/>
      <c r="T31" s="128"/>
      <c r="U31" s="128"/>
      <c r="V31" s="142"/>
    </row>
    <row r="32" customHeight="1" spans="1:22">
      <c r="A32" s="133"/>
      <c r="B32" s="134"/>
      <c r="C32" s="134"/>
      <c r="D32" s="134"/>
      <c r="E32" s="134"/>
      <c r="F32" s="128"/>
      <c r="G32" s="128"/>
      <c r="H32" s="132"/>
      <c r="I32" s="132"/>
      <c r="J32" s="132"/>
      <c r="K32" s="132"/>
      <c r="L32" s="132"/>
      <c r="M32" s="132"/>
      <c r="N32" s="132"/>
      <c r="O32" s="132"/>
      <c r="P32" s="128"/>
      <c r="Q32" s="128"/>
      <c r="R32" s="128"/>
      <c r="S32" s="128"/>
      <c r="T32" s="128"/>
      <c r="U32" s="128"/>
      <c r="V32" s="142"/>
    </row>
    <row r="33" customHeight="1" spans="1:22">
      <c r="A33" s="133"/>
      <c r="B33" s="134"/>
      <c r="C33" s="135"/>
      <c r="D33" s="134"/>
      <c r="E33" s="134"/>
      <c r="F33" s="134"/>
      <c r="G33" s="134"/>
      <c r="H33" s="136"/>
      <c r="I33" s="136"/>
      <c r="J33" s="136"/>
      <c r="K33" s="136"/>
      <c r="L33" s="136"/>
      <c r="M33" s="136"/>
      <c r="N33" s="136"/>
      <c r="O33" s="136"/>
      <c r="P33" s="134"/>
      <c r="Q33" s="134"/>
      <c r="R33" s="134"/>
      <c r="S33" s="134"/>
      <c r="T33" s="134"/>
      <c r="U33" s="134"/>
      <c r="V33" s="143"/>
    </row>
    <row r="34" customHeight="1" spans="1:22">
      <c r="A34" s="133"/>
      <c r="B34" s="134"/>
      <c r="C34" s="134"/>
      <c r="D34" s="134"/>
      <c r="E34" s="134"/>
      <c r="F34" s="134"/>
      <c r="G34" s="134"/>
      <c r="H34" s="136"/>
      <c r="I34" s="136"/>
      <c r="J34" s="136"/>
      <c r="K34" s="136"/>
      <c r="L34" s="136"/>
      <c r="M34" s="136"/>
      <c r="N34" s="136"/>
      <c r="O34" s="136"/>
      <c r="P34" s="134"/>
      <c r="Q34" s="134"/>
      <c r="R34" s="134"/>
      <c r="S34" s="134"/>
      <c r="T34" s="134"/>
      <c r="U34" s="134"/>
      <c r="V34" s="143"/>
    </row>
    <row r="35" customHeight="1" spans="1:22">
      <c r="A35" s="133"/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43"/>
    </row>
    <row r="36" customHeight="1" spans="1:22">
      <c r="A36" s="133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43"/>
    </row>
    <row r="37" customHeight="1" spans="1:22">
      <c r="A37" s="133"/>
      <c r="B37" s="134"/>
      <c r="C37" s="134"/>
      <c r="D37" s="134"/>
      <c r="E37" s="134"/>
      <c r="F37" s="128"/>
      <c r="G37" s="128"/>
      <c r="H37" s="137"/>
      <c r="I37" s="132"/>
      <c r="J37" s="132"/>
      <c r="K37" s="132"/>
      <c r="L37" s="132"/>
      <c r="M37" s="132"/>
      <c r="N37" s="132"/>
      <c r="O37" s="132"/>
      <c r="P37" s="128"/>
      <c r="Q37" s="128"/>
      <c r="R37" s="128"/>
      <c r="S37" s="128"/>
      <c r="T37" s="128"/>
      <c r="U37" s="128"/>
      <c r="V37" s="142"/>
    </row>
    <row r="38" customHeight="1" spans="1:22">
      <c r="A38" s="133"/>
      <c r="B38" s="134"/>
      <c r="C38" s="134"/>
      <c r="D38" s="134"/>
      <c r="E38" s="134"/>
      <c r="F38" s="128"/>
      <c r="G38" s="128"/>
      <c r="H38" s="132"/>
      <c r="I38" s="132"/>
      <c r="J38" s="132"/>
      <c r="K38" s="132"/>
      <c r="L38" s="132"/>
      <c r="M38" s="132"/>
      <c r="N38" s="132"/>
      <c r="O38" s="132"/>
      <c r="P38" s="128"/>
      <c r="Q38" s="128"/>
      <c r="R38" s="128"/>
      <c r="S38" s="128"/>
      <c r="T38" s="128"/>
      <c r="U38" s="128"/>
      <c r="V38" s="142"/>
    </row>
    <row r="39" customHeight="1" spans="1:22">
      <c r="A39" s="127"/>
      <c r="B39" s="128"/>
      <c r="C39" s="128"/>
      <c r="D39" s="128"/>
      <c r="E39" s="128"/>
      <c r="F39" s="128"/>
      <c r="G39" s="128"/>
      <c r="H39" s="132"/>
      <c r="I39" s="132"/>
      <c r="J39" s="132"/>
      <c r="K39" s="132"/>
      <c r="L39" s="132"/>
      <c r="M39" s="132"/>
      <c r="N39" s="132"/>
      <c r="O39" s="132"/>
      <c r="P39" s="128"/>
      <c r="Q39" s="128"/>
      <c r="R39" s="128"/>
      <c r="S39" s="128"/>
      <c r="T39" s="128"/>
      <c r="U39" s="128"/>
      <c r="V39" s="142"/>
    </row>
    <row r="40" spans="1:22">
      <c r="A40" s="127"/>
      <c r="B40" s="128"/>
      <c r="C40" s="128"/>
      <c r="D40" s="12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28"/>
      <c r="T40" s="128"/>
      <c r="U40" s="128"/>
      <c r="V40" s="142"/>
    </row>
    <row r="41" spans="1:22">
      <c r="A41" s="127"/>
      <c r="B41" s="128"/>
      <c r="C41" s="128"/>
      <c r="D41" s="12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28"/>
      <c r="T41" s="128"/>
      <c r="U41" s="128"/>
      <c r="V41" s="142"/>
    </row>
    <row r="42" spans="1:22">
      <c r="A42" s="127"/>
      <c r="B42" s="128"/>
      <c r="C42" s="128"/>
      <c r="D42" s="12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28"/>
      <c r="T42" s="128"/>
      <c r="U42" s="128"/>
      <c r="V42" s="142"/>
    </row>
    <row r="43" spans="1:22">
      <c r="A43" s="127"/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42"/>
    </row>
    <row r="44" spans="1:22">
      <c r="A44" s="127"/>
      <c r="B44" s="128"/>
      <c r="C44" s="128"/>
      <c r="D44" s="128"/>
      <c r="E44" s="128"/>
      <c r="F44" s="128"/>
      <c r="G44" s="128"/>
      <c r="H44" s="135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42"/>
    </row>
    <row r="45" spans="1:22">
      <c r="A45" s="127"/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42"/>
    </row>
    <row r="46" spans="1:22">
      <c r="A46" s="127"/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42"/>
    </row>
    <row r="47" spans="1:22">
      <c r="A47" s="127"/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42"/>
    </row>
    <row r="48" spans="1:22">
      <c r="A48" s="127"/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42"/>
    </row>
    <row r="49" spans="1:22">
      <c r="A49" s="127"/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42"/>
    </row>
    <row r="50" spans="1:22">
      <c r="A50" s="127"/>
      <c r="B50" s="128"/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42"/>
    </row>
    <row r="51" spans="1:22">
      <c r="A51" s="127"/>
      <c r="B51" s="128"/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42"/>
    </row>
    <row r="52" spans="1:22">
      <c r="A52" s="127"/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42"/>
    </row>
    <row r="53" spans="1:22">
      <c r="A53" s="127"/>
      <c r="B53" s="128"/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42"/>
    </row>
    <row r="54" spans="1:22">
      <c r="A54" s="127"/>
      <c r="B54" s="128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42"/>
    </row>
    <row r="55" spans="1:22">
      <c r="A55" s="127"/>
      <c r="B55" s="128"/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  <c r="V55" s="142"/>
    </row>
    <row r="56" spans="1:22">
      <c r="A56" s="127"/>
      <c r="B56" s="128"/>
      <c r="C56" s="128"/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42"/>
    </row>
    <row r="57" spans="1:22">
      <c r="A57" s="127"/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42"/>
    </row>
    <row r="58" ht="14.25" spans="1:22">
      <c r="A58" s="139"/>
      <c r="B58" s="140"/>
      <c r="C58" s="140"/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  <c r="V58" s="144"/>
    </row>
    <row r="59" spans="1:22">
      <c r="A59" s="128"/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</row>
  </sheetData>
  <mergeCells count="6">
    <mergeCell ref="E40:R42"/>
    <mergeCell ref="D5:S9"/>
    <mergeCell ref="H10:O11"/>
    <mergeCell ref="G13:P15"/>
    <mergeCell ref="H30:O32"/>
    <mergeCell ref="H37:O39"/>
  </mergeCells>
  <pageMargins left="0.699305555555556" right="0.699305555555556" top="0.75" bottom="0.75" header="0.3" footer="0.3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9"/>
  <sheetViews>
    <sheetView topLeftCell="A133" workbookViewId="0">
      <selection activeCell="I144" sqref="I144"/>
    </sheetView>
  </sheetViews>
  <sheetFormatPr defaultColWidth="8.875" defaultRowHeight="13.5"/>
  <cols>
    <col min="1" max="1" width="8.875" style="11"/>
    <col min="2" max="5" width="13.125" style="11" customWidth="1"/>
    <col min="6" max="6" width="8" style="11" customWidth="1"/>
    <col min="7" max="8" width="8.875" style="11"/>
    <col min="9" max="9" width="10.5" style="11" customWidth="1"/>
    <col min="10" max="10" width="11.125" style="11" customWidth="1"/>
    <col min="11" max="11" width="12.375" style="11" customWidth="1"/>
    <col min="12" max="16384" width="8.875" style="11"/>
  </cols>
  <sheetData>
    <row r="1" spans="1:11">
      <c r="A1" s="74" t="s">
        <v>3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6">
        <v>44030</v>
      </c>
      <c r="J1" s="111"/>
      <c r="K1" s="111"/>
    </row>
    <row r="2" spans="1:11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6"/>
      <c r="J2" s="111"/>
      <c r="K2" s="111"/>
    </row>
    <row r="3" spans="1:11">
      <c r="A3" s="74"/>
      <c r="B3" s="74"/>
      <c r="C3" s="75"/>
      <c r="D3" s="76"/>
      <c r="E3" s="75"/>
      <c r="F3" s="75"/>
      <c r="G3" s="75"/>
      <c r="H3" s="75"/>
      <c r="I3" s="75"/>
      <c r="J3" s="111"/>
      <c r="K3" s="111"/>
    </row>
    <row r="4" spans="1:11">
      <c r="A4" s="105"/>
      <c r="B4" s="105"/>
      <c r="C4" s="105"/>
      <c r="D4" s="105"/>
      <c r="E4" s="105"/>
      <c r="F4" s="105"/>
      <c r="G4" s="105"/>
      <c r="H4" s="105"/>
      <c r="I4" s="105"/>
      <c r="J4" s="111"/>
      <c r="K4" s="111"/>
    </row>
    <row r="5" spans="1:11">
      <c r="A5" s="74" t="s">
        <v>10</v>
      </c>
      <c r="B5" s="106" t="s">
        <v>11</v>
      </c>
      <c r="C5" s="106"/>
      <c r="D5" s="106"/>
      <c r="E5" s="106"/>
      <c r="F5" s="106" t="s">
        <v>12</v>
      </c>
      <c r="G5" s="106"/>
      <c r="H5" s="106" t="s">
        <v>13</v>
      </c>
      <c r="I5" s="112" t="s">
        <v>14</v>
      </c>
      <c r="J5" s="74" t="s">
        <v>15</v>
      </c>
      <c r="K5" s="113" t="s">
        <v>16</v>
      </c>
    </row>
    <row r="6" spans="1:11">
      <c r="A6" s="74"/>
      <c r="B6" s="106"/>
      <c r="C6" s="106"/>
      <c r="D6" s="106"/>
      <c r="E6" s="106"/>
      <c r="F6" s="106"/>
      <c r="G6" s="106"/>
      <c r="H6" s="106"/>
      <c r="I6" s="114"/>
      <c r="J6" s="74"/>
      <c r="K6" s="115"/>
    </row>
    <row r="7" spans="1:11">
      <c r="A7" s="107">
        <v>1</v>
      </c>
      <c r="B7" s="108" t="s">
        <v>17</v>
      </c>
      <c r="C7" s="108"/>
      <c r="D7" s="108"/>
      <c r="E7" s="108"/>
      <c r="F7" s="108"/>
      <c r="G7" s="108"/>
      <c r="H7" s="109">
        <v>20200722</v>
      </c>
      <c r="I7" s="116"/>
      <c r="J7" s="107"/>
      <c r="K7" s="117"/>
    </row>
    <row r="8" spans="1:11">
      <c r="A8" s="107">
        <v>2</v>
      </c>
      <c r="B8" s="108" t="s">
        <v>18</v>
      </c>
      <c r="C8" s="108"/>
      <c r="D8" s="108"/>
      <c r="E8" s="108"/>
      <c r="F8" s="108"/>
      <c r="G8" s="108"/>
      <c r="H8" s="109">
        <v>20200722</v>
      </c>
      <c r="I8" s="116"/>
      <c r="J8" s="107"/>
      <c r="K8" s="118"/>
    </row>
    <row r="9" spans="1:11">
      <c r="A9" s="107">
        <v>3</v>
      </c>
      <c r="B9" s="108" t="s">
        <v>19</v>
      </c>
      <c r="C9" s="108"/>
      <c r="D9" s="108"/>
      <c r="E9" s="108"/>
      <c r="F9" s="110"/>
      <c r="G9" s="110"/>
      <c r="H9" s="109">
        <v>20200722</v>
      </c>
      <c r="I9" s="116"/>
      <c r="J9" s="107"/>
      <c r="K9" s="118"/>
    </row>
    <row r="10" spans="1:11">
      <c r="A10" s="107">
        <v>4</v>
      </c>
      <c r="B10" s="108" t="s">
        <v>20</v>
      </c>
      <c r="C10" s="108"/>
      <c r="D10" s="108"/>
      <c r="E10" s="108"/>
      <c r="F10" s="108"/>
      <c r="G10" s="108"/>
      <c r="H10" s="109">
        <v>20200723</v>
      </c>
      <c r="I10" s="116"/>
      <c r="J10" s="107"/>
      <c r="K10" s="118"/>
    </row>
    <row r="11" spans="1:11">
      <c r="A11" s="107">
        <v>5</v>
      </c>
      <c r="B11" s="108" t="s">
        <v>21</v>
      </c>
      <c r="C11" s="108"/>
      <c r="D11" s="108"/>
      <c r="E11" s="108"/>
      <c r="F11" s="108"/>
      <c r="G11" s="108"/>
      <c r="H11" s="109">
        <v>20200723</v>
      </c>
      <c r="I11" s="116"/>
      <c r="J11" s="107"/>
      <c r="K11" s="119"/>
    </row>
    <row r="12" spans="1:11">
      <c r="A12" s="107">
        <v>6</v>
      </c>
      <c r="B12" s="108" t="s">
        <v>22</v>
      </c>
      <c r="C12" s="108"/>
      <c r="D12" s="108"/>
      <c r="E12" s="108"/>
      <c r="F12" s="108"/>
      <c r="G12" s="108"/>
      <c r="H12" s="109">
        <v>20200723</v>
      </c>
      <c r="I12" s="116"/>
      <c r="J12" s="107"/>
      <c r="K12" s="118"/>
    </row>
    <row r="13" spans="1:11">
      <c r="A13" s="107">
        <v>7</v>
      </c>
      <c r="B13" s="108" t="s">
        <v>23</v>
      </c>
      <c r="C13" s="108"/>
      <c r="D13" s="108"/>
      <c r="E13" s="108"/>
      <c r="F13" s="108"/>
      <c r="G13" s="108"/>
      <c r="H13" s="109">
        <v>20200723</v>
      </c>
      <c r="I13" s="116"/>
      <c r="J13" s="107"/>
      <c r="K13" s="118"/>
    </row>
    <row r="14" spans="1:11">
      <c r="A14" s="107">
        <v>8</v>
      </c>
      <c r="B14" s="108" t="s">
        <v>24</v>
      </c>
      <c r="C14" s="108"/>
      <c r="D14" s="108"/>
      <c r="E14" s="108"/>
      <c r="F14" s="108"/>
      <c r="G14" s="108"/>
      <c r="H14" s="109">
        <v>20200723</v>
      </c>
      <c r="I14" s="116"/>
      <c r="J14" s="107"/>
      <c r="K14" s="118"/>
    </row>
    <row r="15" spans="1:11">
      <c r="A15" s="107">
        <v>9</v>
      </c>
      <c r="B15" s="108" t="s">
        <v>25</v>
      </c>
      <c r="C15" s="108"/>
      <c r="D15" s="108"/>
      <c r="E15" s="108"/>
      <c r="F15" s="108"/>
      <c r="G15" s="108"/>
      <c r="H15" s="109">
        <v>20200724</v>
      </c>
      <c r="I15" s="116"/>
      <c r="J15" s="107"/>
      <c r="K15" s="118"/>
    </row>
    <row r="16" spans="1:11">
      <c r="A16" s="107">
        <v>10</v>
      </c>
      <c r="B16" s="108" t="s">
        <v>26</v>
      </c>
      <c r="C16" s="108"/>
      <c r="D16" s="108"/>
      <c r="E16" s="108"/>
      <c r="F16" s="108"/>
      <c r="G16" s="108"/>
      <c r="H16" s="109">
        <v>20200727</v>
      </c>
      <c r="I16" s="116"/>
      <c r="J16" s="107"/>
      <c r="K16" s="118"/>
    </row>
    <row r="17" spans="1:11">
      <c r="A17" s="107">
        <v>11</v>
      </c>
      <c r="B17" s="108" t="s">
        <v>27</v>
      </c>
      <c r="C17" s="108"/>
      <c r="D17" s="108"/>
      <c r="E17" s="108"/>
      <c r="F17" s="108"/>
      <c r="G17" s="108"/>
      <c r="H17" s="109">
        <v>20200727</v>
      </c>
      <c r="I17" s="116"/>
      <c r="J17" s="107"/>
      <c r="K17" s="118"/>
    </row>
    <row r="18" spans="1:11">
      <c r="A18" s="107">
        <v>12</v>
      </c>
      <c r="B18" s="108" t="s">
        <v>28</v>
      </c>
      <c r="C18" s="108"/>
      <c r="D18" s="108"/>
      <c r="E18" s="108"/>
      <c r="F18" s="108"/>
      <c r="G18" s="108"/>
      <c r="H18" s="109">
        <v>20200728</v>
      </c>
      <c r="I18" s="116"/>
      <c r="J18" s="107"/>
      <c r="K18" s="118"/>
    </row>
    <row r="19" spans="1:11">
      <c r="A19" s="107">
        <v>13</v>
      </c>
      <c r="B19" s="108" t="s">
        <v>29</v>
      </c>
      <c r="C19" s="108"/>
      <c r="D19" s="108"/>
      <c r="E19" s="108"/>
      <c r="F19" s="108"/>
      <c r="G19" s="108"/>
      <c r="H19" s="109">
        <v>20200728</v>
      </c>
      <c r="I19" s="116"/>
      <c r="J19" s="107"/>
      <c r="K19" s="118"/>
    </row>
    <row r="20" spans="1:11">
      <c r="A20" s="107">
        <v>14</v>
      </c>
      <c r="B20" s="108" t="s">
        <v>30</v>
      </c>
      <c r="C20" s="108"/>
      <c r="D20" s="108"/>
      <c r="E20" s="108"/>
      <c r="F20" s="108"/>
      <c r="G20" s="108"/>
      <c r="H20" s="109">
        <v>20200728</v>
      </c>
      <c r="I20" s="116"/>
      <c r="J20" s="107"/>
      <c r="K20" s="118"/>
    </row>
    <row r="21" spans="1:11">
      <c r="A21" s="107">
        <v>15</v>
      </c>
      <c r="B21" s="108" t="s">
        <v>31</v>
      </c>
      <c r="C21" s="108"/>
      <c r="D21" s="108"/>
      <c r="E21" s="108"/>
      <c r="F21" s="108"/>
      <c r="G21" s="108"/>
      <c r="H21" s="109">
        <v>20200728</v>
      </c>
      <c r="I21" s="116"/>
      <c r="J21" s="107"/>
      <c r="K21" s="118"/>
    </row>
    <row r="22" spans="1:11">
      <c r="A22" s="107">
        <v>16</v>
      </c>
      <c r="B22" s="108" t="s">
        <v>32</v>
      </c>
      <c r="C22" s="108"/>
      <c r="D22" s="108"/>
      <c r="E22" s="108"/>
      <c r="F22" s="108"/>
      <c r="G22" s="108"/>
      <c r="H22" s="109">
        <v>20200728</v>
      </c>
      <c r="I22" s="116"/>
      <c r="J22" s="107"/>
      <c r="K22" s="118"/>
    </row>
    <row r="23" spans="1:11">
      <c r="A23" s="107">
        <v>17</v>
      </c>
      <c r="B23" s="108" t="s">
        <v>33</v>
      </c>
      <c r="C23" s="108"/>
      <c r="D23" s="108"/>
      <c r="E23" s="108"/>
      <c r="F23" s="108"/>
      <c r="G23" s="108"/>
      <c r="H23" s="109">
        <v>20200728</v>
      </c>
      <c r="I23" s="116"/>
      <c r="J23" s="107"/>
      <c r="K23" s="118"/>
    </row>
    <row r="24" spans="1:11">
      <c r="A24" s="107">
        <v>18</v>
      </c>
      <c r="B24" s="108" t="s">
        <v>34</v>
      </c>
      <c r="C24" s="108"/>
      <c r="D24" s="108"/>
      <c r="E24" s="108"/>
      <c r="F24" s="108"/>
      <c r="G24" s="108"/>
      <c r="H24" s="109">
        <v>20200728</v>
      </c>
      <c r="I24" s="116"/>
      <c r="J24" s="107"/>
      <c r="K24" s="118"/>
    </row>
    <row r="25" spans="1:11">
      <c r="A25" s="107">
        <v>19</v>
      </c>
      <c r="B25" s="108" t="s">
        <v>35</v>
      </c>
      <c r="C25" s="108"/>
      <c r="D25" s="108"/>
      <c r="E25" s="108"/>
      <c r="F25" s="108"/>
      <c r="G25" s="108"/>
      <c r="H25" s="109">
        <v>20200728</v>
      </c>
      <c r="I25" s="116"/>
      <c r="J25" s="107"/>
      <c r="K25" s="118"/>
    </row>
    <row r="26" spans="1:11">
      <c r="A26" s="107">
        <v>20</v>
      </c>
      <c r="B26" s="108" t="s">
        <v>36</v>
      </c>
      <c r="C26" s="108"/>
      <c r="D26" s="108"/>
      <c r="E26" s="108"/>
      <c r="F26" s="108"/>
      <c r="G26" s="108"/>
      <c r="H26" s="109">
        <v>20200728</v>
      </c>
      <c r="I26" s="116"/>
      <c r="J26" s="107"/>
      <c r="K26" s="118"/>
    </row>
    <row r="27" spans="1:11">
      <c r="A27" s="107">
        <v>21</v>
      </c>
      <c r="B27" s="108" t="s">
        <v>37</v>
      </c>
      <c r="C27" s="108"/>
      <c r="D27" s="108"/>
      <c r="E27" s="108"/>
      <c r="F27" s="108"/>
      <c r="G27" s="108"/>
      <c r="H27" s="109">
        <v>20200728</v>
      </c>
      <c r="I27" s="116"/>
      <c r="J27" s="107"/>
      <c r="K27" s="118"/>
    </row>
    <row r="28" spans="1:11">
      <c r="A28" s="107">
        <v>22</v>
      </c>
      <c r="B28" s="108" t="s">
        <v>38</v>
      </c>
      <c r="C28" s="108"/>
      <c r="D28" s="108"/>
      <c r="E28" s="108"/>
      <c r="F28" s="108"/>
      <c r="G28" s="108"/>
      <c r="H28" s="109">
        <v>20200728</v>
      </c>
      <c r="I28" s="116"/>
      <c r="J28" s="107"/>
      <c r="K28" s="118"/>
    </row>
    <row r="29" spans="1:11">
      <c r="A29" s="107">
        <v>23</v>
      </c>
      <c r="B29" s="108" t="s">
        <v>39</v>
      </c>
      <c r="C29" s="108"/>
      <c r="D29" s="108"/>
      <c r="E29" s="108"/>
      <c r="F29" s="108"/>
      <c r="G29" s="108"/>
      <c r="H29" s="109">
        <v>20200729</v>
      </c>
      <c r="I29" s="116"/>
      <c r="J29" s="107"/>
      <c r="K29" s="118"/>
    </row>
    <row r="30" spans="1:11">
      <c r="A30" s="107">
        <v>24</v>
      </c>
      <c r="B30" s="108" t="s">
        <v>40</v>
      </c>
      <c r="C30" s="108"/>
      <c r="D30" s="108"/>
      <c r="E30" s="108"/>
      <c r="F30" s="108"/>
      <c r="G30" s="108"/>
      <c r="H30" s="109">
        <v>20200729</v>
      </c>
      <c r="I30" s="116"/>
      <c r="J30" s="107"/>
      <c r="K30" s="118"/>
    </row>
    <row r="31" spans="1:11">
      <c r="A31" s="107">
        <v>25</v>
      </c>
      <c r="B31" s="108" t="s">
        <v>41</v>
      </c>
      <c r="C31" s="108"/>
      <c r="D31" s="108"/>
      <c r="E31" s="108"/>
      <c r="F31" s="108"/>
      <c r="G31" s="108"/>
      <c r="H31" s="109">
        <v>20200729</v>
      </c>
      <c r="I31" s="116"/>
      <c r="J31" s="107"/>
      <c r="K31" s="118"/>
    </row>
    <row r="32" spans="1:11">
      <c r="A32" s="107">
        <v>26</v>
      </c>
      <c r="B32" s="108" t="s">
        <v>42</v>
      </c>
      <c r="C32" s="108"/>
      <c r="D32" s="108"/>
      <c r="E32" s="108"/>
      <c r="F32" s="108"/>
      <c r="G32" s="108"/>
      <c r="H32" s="109">
        <v>20200729</v>
      </c>
      <c r="I32" s="116"/>
      <c r="J32" s="107"/>
      <c r="K32" s="118"/>
    </row>
    <row r="33" spans="1:11">
      <c r="A33" s="107">
        <v>27</v>
      </c>
      <c r="B33" s="108" t="s">
        <v>43</v>
      </c>
      <c r="C33" s="108"/>
      <c r="D33" s="108"/>
      <c r="E33" s="108"/>
      <c r="F33" s="108"/>
      <c r="G33" s="108"/>
      <c r="H33" s="109">
        <v>20200729</v>
      </c>
      <c r="I33" s="116"/>
      <c r="J33" s="107"/>
      <c r="K33" s="118"/>
    </row>
    <row r="34" spans="1:11">
      <c r="A34" s="107">
        <v>28</v>
      </c>
      <c r="B34" s="108" t="s">
        <v>44</v>
      </c>
      <c r="C34" s="108"/>
      <c r="D34" s="108"/>
      <c r="E34" s="108"/>
      <c r="F34" s="108"/>
      <c r="G34" s="108"/>
      <c r="H34" s="109">
        <v>20200729</v>
      </c>
      <c r="I34" s="116"/>
      <c r="J34" s="107"/>
      <c r="K34" s="118"/>
    </row>
    <row r="35" spans="1:11">
      <c r="A35" s="107">
        <v>29</v>
      </c>
      <c r="B35" s="108" t="s">
        <v>45</v>
      </c>
      <c r="C35" s="108"/>
      <c r="D35" s="108"/>
      <c r="E35" s="108"/>
      <c r="F35" s="108"/>
      <c r="G35" s="108"/>
      <c r="H35" s="109">
        <v>20200729</v>
      </c>
      <c r="I35" s="116"/>
      <c r="J35" s="107"/>
      <c r="K35" s="118"/>
    </row>
    <row r="36" spans="1:11">
      <c r="A36" s="107">
        <v>30</v>
      </c>
      <c r="B36" s="108" t="s">
        <v>46</v>
      </c>
      <c r="C36" s="108"/>
      <c r="D36" s="108"/>
      <c r="E36" s="108"/>
      <c r="F36" s="108"/>
      <c r="G36" s="108"/>
      <c r="H36" s="109">
        <v>20200729</v>
      </c>
      <c r="I36" s="116"/>
      <c r="J36" s="107"/>
      <c r="K36" s="118"/>
    </row>
    <row r="37" spans="1:11">
      <c r="A37" s="107">
        <v>31</v>
      </c>
      <c r="B37" s="108" t="s">
        <v>47</v>
      </c>
      <c r="C37" s="108"/>
      <c r="D37" s="108"/>
      <c r="E37" s="108"/>
      <c r="F37" s="108"/>
      <c r="G37" s="108"/>
      <c r="H37" s="109">
        <v>20200730</v>
      </c>
      <c r="I37" s="116"/>
      <c r="J37" s="107"/>
      <c r="K37" s="118"/>
    </row>
    <row r="38" spans="1:11">
      <c r="A38" s="107">
        <v>32</v>
      </c>
      <c r="B38" s="108" t="s">
        <v>48</v>
      </c>
      <c r="C38" s="108"/>
      <c r="D38" s="108"/>
      <c r="E38" s="108"/>
      <c r="F38" s="108"/>
      <c r="G38" s="108"/>
      <c r="H38" s="109">
        <v>20200730</v>
      </c>
      <c r="I38" s="116"/>
      <c r="J38" s="107"/>
      <c r="K38" s="118"/>
    </row>
    <row r="39" spans="1:11">
      <c r="A39" s="107">
        <v>33</v>
      </c>
      <c r="B39" s="108" t="s">
        <v>49</v>
      </c>
      <c r="C39" s="108"/>
      <c r="D39" s="108"/>
      <c r="E39" s="108"/>
      <c r="F39" s="108"/>
      <c r="G39" s="108"/>
      <c r="H39" s="109">
        <v>20200730</v>
      </c>
      <c r="I39" s="116"/>
      <c r="J39" s="107"/>
      <c r="K39" s="118"/>
    </row>
    <row r="40" spans="1:11">
      <c r="A40" s="107">
        <v>34</v>
      </c>
      <c r="B40" s="108" t="s">
        <v>50</v>
      </c>
      <c r="C40" s="108"/>
      <c r="D40" s="108"/>
      <c r="E40" s="108"/>
      <c r="F40" s="108"/>
      <c r="G40" s="108"/>
      <c r="H40" s="109">
        <v>20200804</v>
      </c>
      <c r="I40" s="116"/>
      <c r="J40" s="107"/>
      <c r="K40" s="118"/>
    </row>
    <row r="41" spans="1:11">
      <c r="A41" s="107">
        <v>35</v>
      </c>
      <c r="B41" s="108" t="s">
        <v>51</v>
      </c>
      <c r="C41" s="108"/>
      <c r="D41" s="108"/>
      <c r="E41" s="108"/>
      <c r="F41" s="108"/>
      <c r="G41" s="108"/>
      <c r="H41" s="109">
        <v>20200804</v>
      </c>
      <c r="I41" s="116"/>
      <c r="J41" s="107"/>
      <c r="K41" s="118"/>
    </row>
    <row r="42" spans="1:11">
      <c r="A42" s="107">
        <v>36</v>
      </c>
      <c r="B42" s="108" t="s">
        <v>52</v>
      </c>
      <c r="C42" s="108"/>
      <c r="D42" s="108"/>
      <c r="E42" s="108"/>
      <c r="F42" s="108"/>
      <c r="G42" s="108"/>
      <c r="H42" s="109">
        <v>20200804</v>
      </c>
      <c r="I42" s="116"/>
      <c r="J42" s="107"/>
      <c r="K42" s="118"/>
    </row>
    <row r="43" spans="1:11">
      <c r="A43" s="107">
        <v>37</v>
      </c>
      <c r="B43" s="108" t="s">
        <v>53</v>
      </c>
      <c r="C43" s="108"/>
      <c r="D43" s="108"/>
      <c r="E43" s="108"/>
      <c r="F43" s="108"/>
      <c r="G43" s="108"/>
      <c r="H43" s="109">
        <v>20200804</v>
      </c>
      <c r="I43" s="116"/>
      <c r="J43" s="107"/>
      <c r="K43" s="118"/>
    </row>
    <row r="44" spans="1:11">
      <c r="A44" s="107">
        <v>38</v>
      </c>
      <c r="B44" s="108" t="s">
        <v>54</v>
      </c>
      <c r="C44" s="108"/>
      <c r="D44" s="108"/>
      <c r="E44" s="108"/>
      <c r="F44" s="108"/>
      <c r="G44" s="108"/>
      <c r="H44" s="109">
        <v>20200807</v>
      </c>
      <c r="I44" s="116"/>
      <c r="J44" s="107"/>
      <c r="K44" s="118"/>
    </row>
    <row r="45" spans="1:11">
      <c r="A45" s="107">
        <v>39</v>
      </c>
      <c r="B45" s="108" t="s">
        <v>55</v>
      </c>
      <c r="C45" s="108"/>
      <c r="D45" s="108"/>
      <c r="E45" s="108"/>
      <c r="F45" s="108"/>
      <c r="G45" s="108"/>
      <c r="H45" s="109">
        <v>20200808</v>
      </c>
      <c r="I45" s="116"/>
      <c r="J45" s="107"/>
      <c r="K45" s="118"/>
    </row>
    <row r="46" spans="1:11">
      <c r="A46" s="107">
        <v>40</v>
      </c>
      <c r="B46" s="108" t="s">
        <v>56</v>
      </c>
      <c r="C46" s="108"/>
      <c r="D46" s="108"/>
      <c r="E46" s="108"/>
      <c r="F46" s="108"/>
      <c r="G46" s="108"/>
      <c r="H46" s="109">
        <v>20200813</v>
      </c>
      <c r="I46" s="116"/>
      <c r="J46" s="107"/>
      <c r="K46" s="118"/>
    </row>
    <row r="47" spans="1:11">
      <c r="A47" s="107">
        <v>41</v>
      </c>
      <c r="B47" s="108" t="s">
        <v>57</v>
      </c>
      <c r="C47" s="108"/>
      <c r="D47" s="108"/>
      <c r="E47" s="108"/>
      <c r="F47" s="108"/>
      <c r="G47" s="108"/>
      <c r="H47" s="109">
        <v>20200813</v>
      </c>
      <c r="I47" s="116"/>
      <c r="J47" s="107"/>
      <c r="K47" s="118"/>
    </row>
    <row r="48" spans="1:11">
      <c r="A48" s="107">
        <v>42</v>
      </c>
      <c r="B48" s="108" t="s">
        <v>58</v>
      </c>
      <c r="C48" s="108"/>
      <c r="D48" s="108"/>
      <c r="E48" s="108"/>
      <c r="F48" s="108"/>
      <c r="G48" s="108"/>
      <c r="H48" s="109">
        <v>20200813</v>
      </c>
      <c r="I48" s="116"/>
      <c r="J48" s="107"/>
      <c r="K48" s="118"/>
    </row>
    <row r="49" spans="1:11">
      <c r="A49" s="107">
        <v>43</v>
      </c>
      <c r="B49" s="108" t="s">
        <v>59</v>
      </c>
      <c r="C49" s="108"/>
      <c r="D49" s="108"/>
      <c r="E49" s="108"/>
      <c r="F49" s="108"/>
      <c r="G49" s="108"/>
      <c r="H49" s="109">
        <v>20200813</v>
      </c>
      <c r="I49" s="116"/>
      <c r="J49" s="107"/>
      <c r="K49" s="118"/>
    </row>
    <row r="50" spans="1:11">
      <c r="A50" s="107">
        <v>44</v>
      </c>
      <c r="B50" s="108" t="s">
        <v>60</v>
      </c>
      <c r="C50" s="108"/>
      <c r="D50" s="108"/>
      <c r="E50" s="108"/>
      <c r="F50" s="108"/>
      <c r="G50" s="108"/>
      <c r="H50" s="109">
        <v>20200814</v>
      </c>
      <c r="I50" s="116"/>
      <c r="J50" s="107"/>
      <c r="K50" s="118"/>
    </row>
    <row r="51" spans="1:11">
      <c r="A51" s="107">
        <v>45</v>
      </c>
      <c r="B51" s="108" t="s">
        <v>61</v>
      </c>
      <c r="C51" s="108"/>
      <c r="D51" s="108"/>
      <c r="E51" s="108"/>
      <c r="F51" s="108"/>
      <c r="G51" s="108"/>
      <c r="H51" s="109">
        <v>20200817</v>
      </c>
      <c r="I51" s="116"/>
      <c r="J51" s="107"/>
      <c r="K51" s="118"/>
    </row>
    <row r="52" spans="1:11">
      <c r="A52" s="107">
        <v>46</v>
      </c>
      <c r="B52" s="108" t="s">
        <v>62</v>
      </c>
      <c r="C52" s="108"/>
      <c r="D52" s="108"/>
      <c r="E52" s="108"/>
      <c r="F52" s="108"/>
      <c r="G52" s="108"/>
      <c r="H52" s="109">
        <v>20200819</v>
      </c>
      <c r="I52" s="116"/>
      <c r="J52" s="107"/>
      <c r="K52" s="118"/>
    </row>
    <row r="53" spans="1:11">
      <c r="A53" s="107">
        <v>47</v>
      </c>
      <c r="B53" s="108" t="s">
        <v>63</v>
      </c>
      <c r="C53" s="108"/>
      <c r="D53" s="108"/>
      <c r="E53" s="108"/>
      <c r="F53" s="108"/>
      <c r="G53" s="108"/>
      <c r="H53" s="109">
        <v>20200819</v>
      </c>
      <c r="I53" s="116"/>
      <c r="J53" s="107"/>
      <c r="K53" s="118"/>
    </row>
    <row r="54" spans="1:11">
      <c r="A54" s="107">
        <v>48</v>
      </c>
      <c r="B54" s="108" t="s">
        <v>64</v>
      </c>
      <c r="C54" s="108"/>
      <c r="D54" s="108"/>
      <c r="E54" s="108"/>
      <c r="F54" s="108"/>
      <c r="G54" s="108"/>
      <c r="H54" s="109">
        <v>20200821</v>
      </c>
      <c r="I54" s="116"/>
      <c r="J54" s="107"/>
      <c r="K54" s="118"/>
    </row>
    <row r="55" spans="1:11">
      <c r="A55" s="107">
        <v>49</v>
      </c>
      <c r="B55" s="108" t="s">
        <v>65</v>
      </c>
      <c r="C55" s="108"/>
      <c r="D55" s="108"/>
      <c r="E55" s="108"/>
      <c r="F55" s="108"/>
      <c r="G55" s="108"/>
      <c r="H55" s="109">
        <v>20200821</v>
      </c>
      <c r="I55" s="116"/>
      <c r="J55" s="107"/>
      <c r="K55" s="118"/>
    </row>
    <row r="56" spans="1:11">
      <c r="A56" s="107">
        <v>50</v>
      </c>
      <c r="B56" s="108" t="s">
        <v>66</v>
      </c>
      <c r="C56" s="108"/>
      <c r="D56" s="108"/>
      <c r="E56" s="108"/>
      <c r="F56" s="108"/>
      <c r="G56" s="108"/>
      <c r="H56" s="109">
        <v>20200826</v>
      </c>
      <c r="I56" s="116"/>
      <c r="J56" s="107"/>
      <c r="K56" s="118"/>
    </row>
    <row r="57" spans="1:11">
      <c r="A57" s="107">
        <v>51</v>
      </c>
      <c r="B57" s="108" t="s">
        <v>67</v>
      </c>
      <c r="C57" s="108"/>
      <c r="D57" s="108"/>
      <c r="E57" s="108"/>
      <c r="F57" s="108"/>
      <c r="G57" s="108"/>
      <c r="H57" s="109">
        <v>20200831</v>
      </c>
      <c r="I57" s="116"/>
      <c r="J57" s="107"/>
      <c r="K57" s="118"/>
    </row>
    <row r="58" spans="1:11">
      <c r="A58" s="107">
        <v>52</v>
      </c>
      <c r="B58" s="108" t="s">
        <v>68</v>
      </c>
      <c r="C58" s="108"/>
      <c r="D58" s="108"/>
      <c r="E58" s="108"/>
      <c r="F58" s="108"/>
      <c r="G58" s="108"/>
      <c r="H58" s="109">
        <v>20200831</v>
      </c>
      <c r="I58" s="116"/>
      <c r="J58" s="107"/>
      <c r="K58" s="118"/>
    </row>
    <row r="59" spans="1:11">
      <c r="A59" s="107">
        <v>53</v>
      </c>
      <c r="B59" s="108" t="s">
        <v>69</v>
      </c>
      <c r="C59" s="108"/>
      <c r="D59" s="108"/>
      <c r="E59" s="108"/>
      <c r="F59" s="108"/>
      <c r="G59" s="108"/>
      <c r="H59" s="109">
        <v>20200831</v>
      </c>
      <c r="I59" s="116"/>
      <c r="J59" s="107"/>
      <c r="K59" s="118"/>
    </row>
    <row r="60" spans="1:11">
      <c r="A60" s="107">
        <v>54</v>
      </c>
      <c r="B60" s="108" t="s">
        <v>70</v>
      </c>
      <c r="C60" s="108"/>
      <c r="D60" s="108"/>
      <c r="E60" s="108"/>
      <c r="F60" s="108"/>
      <c r="G60" s="108"/>
      <c r="H60" s="109">
        <v>20200831</v>
      </c>
      <c r="I60" s="116"/>
      <c r="J60" s="107"/>
      <c r="K60" s="118"/>
    </row>
    <row r="61" spans="1:11">
      <c r="A61" s="107">
        <v>55</v>
      </c>
      <c r="B61" s="108" t="s">
        <v>71</v>
      </c>
      <c r="C61" s="108"/>
      <c r="D61" s="108"/>
      <c r="E61" s="108"/>
      <c r="F61" s="108"/>
      <c r="G61" s="108"/>
      <c r="H61" s="109">
        <v>20200831</v>
      </c>
      <c r="I61" s="116"/>
      <c r="J61" s="107"/>
      <c r="K61" s="118"/>
    </row>
    <row r="62" spans="1:11">
      <c r="A62" s="107">
        <v>56</v>
      </c>
      <c r="B62" s="108" t="s">
        <v>72</v>
      </c>
      <c r="C62" s="108"/>
      <c r="D62" s="108"/>
      <c r="E62" s="108"/>
      <c r="F62" s="108"/>
      <c r="G62" s="108"/>
      <c r="H62" s="109">
        <v>20200831</v>
      </c>
      <c r="I62" s="116"/>
      <c r="J62" s="107"/>
      <c r="K62" s="118"/>
    </row>
    <row r="63" spans="1:11">
      <c r="A63" s="107">
        <v>57</v>
      </c>
      <c r="B63" s="108" t="s">
        <v>73</v>
      </c>
      <c r="C63" s="108"/>
      <c r="D63" s="108"/>
      <c r="E63" s="108"/>
      <c r="F63" s="108"/>
      <c r="G63" s="108"/>
      <c r="H63" s="109">
        <v>20200831</v>
      </c>
      <c r="I63" s="116"/>
      <c r="J63" s="107"/>
      <c r="K63" s="118"/>
    </row>
    <row r="64" spans="1:11">
      <c r="A64" s="107">
        <v>58</v>
      </c>
      <c r="B64" s="108" t="s">
        <v>74</v>
      </c>
      <c r="C64" s="108"/>
      <c r="D64" s="108"/>
      <c r="E64" s="108"/>
      <c r="F64" s="108"/>
      <c r="G64" s="108"/>
      <c r="H64" s="109">
        <v>20200831</v>
      </c>
      <c r="I64" s="116"/>
      <c r="J64" s="107"/>
      <c r="K64" s="118"/>
    </row>
    <row r="65" spans="1:11">
      <c r="A65" s="107">
        <v>59</v>
      </c>
      <c r="B65" s="108" t="s">
        <v>75</v>
      </c>
      <c r="C65" s="108"/>
      <c r="D65" s="108"/>
      <c r="E65" s="108"/>
      <c r="F65" s="108"/>
      <c r="G65" s="108"/>
      <c r="H65" s="109">
        <v>20200831</v>
      </c>
      <c r="I65" s="116"/>
      <c r="J65" s="107"/>
      <c r="K65" s="118"/>
    </row>
    <row r="66" spans="1:11">
      <c r="A66" s="107">
        <v>60</v>
      </c>
      <c r="B66" s="108" t="s">
        <v>76</v>
      </c>
      <c r="C66" s="108"/>
      <c r="D66" s="108"/>
      <c r="E66" s="108"/>
      <c r="F66" s="108"/>
      <c r="G66" s="108"/>
      <c r="H66" s="109">
        <v>20200901</v>
      </c>
      <c r="I66" s="116"/>
      <c r="J66" s="107"/>
      <c r="K66" s="118"/>
    </row>
    <row r="67" spans="1:11">
      <c r="A67" s="107">
        <v>61</v>
      </c>
      <c r="B67" s="108" t="s">
        <v>67</v>
      </c>
      <c r="C67" s="108"/>
      <c r="D67" s="108"/>
      <c r="E67" s="108"/>
      <c r="F67" s="108"/>
      <c r="G67" s="108"/>
      <c r="H67" s="109">
        <v>20200901</v>
      </c>
      <c r="I67" s="116"/>
      <c r="J67" s="107"/>
      <c r="K67" s="118"/>
    </row>
    <row r="68" spans="1:11">
      <c r="A68" s="107">
        <v>62</v>
      </c>
      <c r="B68" s="108" t="s">
        <v>77</v>
      </c>
      <c r="C68" s="108"/>
      <c r="D68" s="108"/>
      <c r="E68" s="108"/>
      <c r="F68" s="108"/>
      <c r="G68" s="108"/>
      <c r="H68" s="109">
        <v>20200902</v>
      </c>
      <c r="I68" s="116"/>
      <c r="J68" s="107"/>
      <c r="K68" s="118"/>
    </row>
    <row r="69" spans="1:11">
      <c r="A69" s="107">
        <v>63</v>
      </c>
      <c r="B69" s="108" t="s">
        <v>78</v>
      </c>
      <c r="C69" s="108"/>
      <c r="D69" s="108"/>
      <c r="E69" s="108"/>
      <c r="F69" s="108"/>
      <c r="G69" s="108"/>
      <c r="H69" s="109">
        <v>20200902</v>
      </c>
      <c r="I69" s="116"/>
      <c r="J69" s="107"/>
      <c r="K69" s="118"/>
    </row>
    <row r="70" spans="1:11">
      <c r="A70" s="107">
        <v>64</v>
      </c>
      <c r="B70" s="108" t="s">
        <v>79</v>
      </c>
      <c r="C70" s="108"/>
      <c r="D70" s="108"/>
      <c r="E70" s="108"/>
      <c r="F70" s="108"/>
      <c r="G70" s="108"/>
      <c r="H70" s="109">
        <v>20200903</v>
      </c>
      <c r="I70" s="116"/>
      <c r="J70" s="107"/>
      <c r="K70" s="118"/>
    </row>
    <row r="71" spans="1:11">
      <c r="A71" s="107">
        <v>65</v>
      </c>
      <c r="B71" s="120" t="s">
        <v>80</v>
      </c>
      <c r="C71" s="121"/>
      <c r="D71" s="121"/>
      <c r="E71" s="122"/>
      <c r="F71" s="108"/>
      <c r="G71" s="108"/>
      <c r="H71" s="109">
        <v>20200907</v>
      </c>
      <c r="I71" s="116"/>
      <c r="J71" s="107"/>
      <c r="K71" s="118"/>
    </row>
    <row r="72" spans="1:11">
      <c r="A72" s="107">
        <v>66</v>
      </c>
      <c r="B72" s="120" t="s">
        <v>81</v>
      </c>
      <c r="C72" s="121"/>
      <c r="D72" s="121"/>
      <c r="E72" s="122"/>
      <c r="F72" s="108"/>
      <c r="G72" s="108"/>
      <c r="H72" s="109">
        <v>20200907</v>
      </c>
      <c r="I72" s="116"/>
      <c r="J72" s="107"/>
      <c r="K72" s="118"/>
    </row>
    <row r="73" spans="1:11">
      <c r="A73" s="107">
        <v>67</v>
      </c>
      <c r="B73" s="120" t="s">
        <v>82</v>
      </c>
      <c r="C73" s="121"/>
      <c r="D73" s="121"/>
      <c r="E73" s="122"/>
      <c r="F73" s="108"/>
      <c r="G73" s="108"/>
      <c r="H73" s="109">
        <v>20200907</v>
      </c>
      <c r="I73" s="116"/>
      <c r="J73" s="107"/>
      <c r="K73" s="118"/>
    </row>
    <row r="74" spans="1:11">
      <c r="A74" s="107">
        <v>68</v>
      </c>
      <c r="B74" s="108" t="s">
        <v>83</v>
      </c>
      <c r="C74" s="108"/>
      <c r="D74" s="108"/>
      <c r="E74" s="108"/>
      <c r="F74" s="108"/>
      <c r="G74" s="108"/>
      <c r="H74" s="109">
        <v>20200908</v>
      </c>
      <c r="I74" s="116"/>
      <c r="J74" s="107"/>
      <c r="K74" s="118"/>
    </row>
    <row r="75" spans="1:11">
      <c r="A75" s="107">
        <v>69</v>
      </c>
      <c r="B75" s="120" t="s">
        <v>84</v>
      </c>
      <c r="C75" s="121"/>
      <c r="D75" s="121"/>
      <c r="E75" s="122"/>
      <c r="F75" s="108"/>
      <c r="G75" s="108"/>
      <c r="H75" s="109">
        <v>20200911</v>
      </c>
      <c r="I75" s="116"/>
      <c r="J75" s="107"/>
      <c r="K75" s="118"/>
    </row>
    <row r="76" spans="1:11">
      <c r="A76" s="107">
        <v>70</v>
      </c>
      <c r="B76" s="120" t="s">
        <v>85</v>
      </c>
      <c r="C76" s="121"/>
      <c r="D76" s="121"/>
      <c r="E76" s="122"/>
      <c r="F76" s="108"/>
      <c r="G76" s="108"/>
      <c r="H76" s="109">
        <v>20200911</v>
      </c>
      <c r="I76" s="116"/>
      <c r="J76" s="107"/>
      <c r="K76" s="118"/>
    </row>
    <row r="77" spans="1:11">
      <c r="A77" s="107">
        <v>71</v>
      </c>
      <c r="B77" s="120" t="s">
        <v>86</v>
      </c>
      <c r="C77" s="121"/>
      <c r="D77" s="121"/>
      <c r="E77" s="122"/>
      <c r="F77" s="108"/>
      <c r="G77" s="108"/>
      <c r="H77" s="109">
        <v>20200911</v>
      </c>
      <c r="I77" s="116"/>
      <c r="J77" s="107"/>
      <c r="K77" s="118"/>
    </row>
    <row r="78" spans="1:11">
      <c r="A78" s="107">
        <v>72</v>
      </c>
      <c r="B78" s="108" t="s">
        <v>87</v>
      </c>
      <c r="C78" s="108"/>
      <c r="D78" s="108"/>
      <c r="E78" s="108"/>
      <c r="F78" s="108"/>
      <c r="G78" s="108"/>
      <c r="H78" s="109">
        <v>20200911</v>
      </c>
      <c r="I78" s="116"/>
      <c r="J78" s="107"/>
      <c r="K78" s="118"/>
    </row>
    <row r="79" spans="1:11">
      <c r="A79" s="107">
        <v>73</v>
      </c>
      <c r="B79" s="108" t="s">
        <v>88</v>
      </c>
      <c r="C79" s="108"/>
      <c r="D79" s="108"/>
      <c r="E79" s="108"/>
      <c r="F79" s="108"/>
      <c r="G79" s="108"/>
      <c r="H79" s="109">
        <v>20200911</v>
      </c>
      <c r="I79" s="116"/>
      <c r="J79" s="107"/>
      <c r="K79" s="118"/>
    </row>
    <row r="80" spans="1:11">
      <c r="A80" s="107">
        <v>74</v>
      </c>
      <c r="B80" s="108" t="s">
        <v>89</v>
      </c>
      <c r="C80" s="108"/>
      <c r="D80" s="108"/>
      <c r="E80" s="108"/>
      <c r="F80" s="108"/>
      <c r="G80" s="108"/>
      <c r="H80" s="109">
        <v>20200916</v>
      </c>
      <c r="I80" s="116"/>
      <c r="J80" s="107"/>
      <c r="K80" s="118"/>
    </row>
    <row r="81" spans="1:11">
      <c r="A81" s="107">
        <v>75</v>
      </c>
      <c r="B81" s="108" t="s">
        <v>90</v>
      </c>
      <c r="C81" s="108"/>
      <c r="D81" s="108"/>
      <c r="E81" s="108"/>
      <c r="F81" s="108"/>
      <c r="G81" s="108"/>
      <c r="H81" s="109">
        <v>20200917</v>
      </c>
      <c r="I81" s="116"/>
      <c r="J81" s="107"/>
      <c r="K81" s="118"/>
    </row>
    <row r="82" spans="1:11">
      <c r="A82" s="107">
        <v>76</v>
      </c>
      <c r="B82" s="108" t="s">
        <v>91</v>
      </c>
      <c r="C82" s="108"/>
      <c r="D82" s="108"/>
      <c r="E82" s="108"/>
      <c r="F82" s="108"/>
      <c r="G82" s="108"/>
      <c r="H82" s="109">
        <v>20200917</v>
      </c>
      <c r="I82" s="116"/>
      <c r="J82" s="107"/>
      <c r="K82" s="118"/>
    </row>
    <row r="83" spans="1:11">
      <c r="A83" s="107">
        <v>77</v>
      </c>
      <c r="B83" s="108" t="s">
        <v>66</v>
      </c>
      <c r="C83" s="108"/>
      <c r="D83" s="108"/>
      <c r="E83" s="108"/>
      <c r="F83" s="108"/>
      <c r="G83" s="108"/>
      <c r="H83" s="109">
        <v>20200917</v>
      </c>
      <c r="I83" s="116"/>
      <c r="J83" s="107"/>
      <c r="K83" s="118"/>
    </row>
    <row r="84" spans="1:11">
      <c r="A84" s="107">
        <v>78</v>
      </c>
      <c r="B84" s="108" t="s">
        <v>92</v>
      </c>
      <c r="C84" s="108"/>
      <c r="D84" s="108"/>
      <c r="E84" s="108"/>
      <c r="F84" s="108"/>
      <c r="G84" s="108"/>
      <c r="H84" s="109">
        <v>20200922</v>
      </c>
      <c r="I84" s="116"/>
      <c r="J84" s="107"/>
      <c r="K84" s="118"/>
    </row>
    <row r="85" spans="1:11">
      <c r="A85" s="107">
        <v>79</v>
      </c>
      <c r="B85" s="108" t="s">
        <v>93</v>
      </c>
      <c r="C85" s="108"/>
      <c r="D85" s="108"/>
      <c r="E85" s="108"/>
      <c r="F85" s="108"/>
      <c r="G85" s="108"/>
      <c r="H85" s="109">
        <v>20200922</v>
      </c>
      <c r="I85" s="116"/>
      <c r="J85" s="107"/>
      <c r="K85" s="118"/>
    </row>
    <row r="86" spans="1:11">
      <c r="A86" s="107">
        <v>80</v>
      </c>
      <c r="B86" s="108" t="s">
        <v>94</v>
      </c>
      <c r="C86" s="108"/>
      <c r="D86" s="108"/>
      <c r="E86" s="108"/>
      <c r="F86" s="108"/>
      <c r="G86" s="108"/>
      <c r="H86" s="109">
        <v>20200924</v>
      </c>
      <c r="I86" s="116"/>
      <c r="J86" s="107"/>
      <c r="K86" s="118"/>
    </row>
    <row r="87" spans="1:11">
      <c r="A87" s="107">
        <v>81</v>
      </c>
      <c r="B87" s="108" t="s">
        <v>95</v>
      </c>
      <c r="C87" s="108"/>
      <c r="D87" s="108"/>
      <c r="E87" s="108"/>
      <c r="F87" s="108"/>
      <c r="G87" s="108"/>
      <c r="H87" s="109">
        <v>20200924</v>
      </c>
      <c r="I87" s="116"/>
      <c r="J87" s="107"/>
      <c r="K87" s="118"/>
    </row>
    <row r="88" spans="1:11">
      <c r="A88" s="107">
        <v>82</v>
      </c>
      <c r="B88" s="108" t="s">
        <v>96</v>
      </c>
      <c r="C88" s="108"/>
      <c r="D88" s="108"/>
      <c r="E88" s="108"/>
      <c r="F88" s="108"/>
      <c r="G88" s="108"/>
      <c r="H88" s="109">
        <v>20200924</v>
      </c>
      <c r="I88" s="116"/>
      <c r="J88" s="107"/>
      <c r="K88" s="118"/>
    </row>
    <row r="89" spans="1:11">
      <c r="A89" s="107">
        <v>83</v>
      </c>
      <c r="B89" s="108" t="s">
        <v>97</v>
      </c>
      <c r="C89" s="108"/>
      <c r="D89" s="108"/>
      <c r="E89" s="108"/>
      <c r="F89" s="108"/>
      <c r="G89" s="108"/>
      <c r="H89" s="109">
        <v>20200924</v>
      </c>
      <c r="I89" s="116"/>
      <c r="J89" s="107"/>
      <c r="K89" s="118"/>
    </row>
    <row r="90" spans="1:11">
      <c r="A90" s="107">
        <v>84</v>
      </c>
      <c r="B90" s="108" t="s">
        <v>98</v>
      </c>
      <c r="C90" s="108"/>
      <c r="D90" s="108"/>
      <c r="E90" s="108"/>
      <c r="F90" s="108"/>
      <c r="G90" s="108"/>
      <c r="H90" s="109">
        <v>20201009</v>
      </c>
      <c r="I90" s="116"/>
      <c r="J90" s="107"/>
      <c r="K90" s="118"/>
    </row>
    <row r="91" spans="1:11">
      <c r="A91" s="107">
        <v>85</v>
      </c>
      <c r="B91" s="108" t="s">
        <v>99</v>
      </c>
      <c r="C91" s="108"/>
      <c r="D91" s="108"/>
      <c r="E91" s="108"/>
      <c r="F91" s="108"/>
      <c r="G91" s="108"/>
      <c r="H91" s="109">
        <v>20201016</v>
      </c>
      <c r="I91" s="116"/>
      <c r="J91" s="107"/>
      <c r="K91" s="118"/>
    </row>
    <row r="92" spans="1:11">
      <c r="A92" s="107">
        <v>86</v>
      </c>
      <c r="B92" s="108" t="s">
        <v>100</v>
      </c>
      <c r="C92" s="108"/>
      <c r="D92" s="108"/>
      <c r="E92" s="108"/>
      <c r="F92" s="108"/>
      <c r="G92" s="108"/>
      <c r="H92" s="109">
        <v>20201016</v>
      </c>
      <c r="I92" s="116"/>
      <c r="J92" s="107"/>
      <c r="K92" s="118"/>
    </row>
    <row r="93" spans="1:11">
      <c r="A93" s="107">
        <v>87</v>
      </c>
      <c r="B93" s="108" t="s">
        <v>101</v>
      </c>
      <c r="C93" s="108"/>
      <c r="D93" s="108"/>
      <c r="E93" s="108"/>
      <c r="F93" s="108"/>
      <c r="G93" s="108"/>
      <c r="H93" s="109">
        <v>20201016</v>
      </c>
      <c r="I93" s="116"/>
      <c r="J93" s="107"/>
      <c r="K93" s="118"/>
    </row>
    <row r="94" spans="1:11">
      <c r="A94" s="107">
        <v>88</v>
      </c>
      <c r="B94" s="108" t="s">
        <v>102</v>
      </c>
      <c r="C94" s="108"/>
      <c r="D94" s="108"/>
      <c r="E94" s="108"/>
      <c r="F94" s="108"/>
      <c r="G94" s="108"/>
      <c r="H94" s="109">
        <v>20201016</v>
      </c>
      <c r="I94" s="116"/>
      <c r="J94" s="107"/>
      <c r="K94" s="118"/>
    </row>
    <row r="95" spans="1:11">
      <c r="A95" s="107">
        <v>89</v>
      </c>
      <c r="B95" s="108" t="s">
        <v>103</v>
      </c>
      <c r="C95" s="108"/>
      <c r="D95" s="108"/>
      <c r="E95" s="108"/>
      <c r="F95" s="108"/>
      <c r="G95" s="108"/>
      <c r="H95" s="109">
        <v>20201019</v>
      </c>
      <c r="I95" s="116"/>
      <c r="J95" s="107"/>
      <c r="K95" s="118"/>
    </row>
    <row r="96" spans="1:11">
      <c r="A96" s="107">
        <v>90</v>
      </c>
      <c r="B96" s="108" t="s">
        <v>104</v>
      </c>
      <c r="C96" s="108"/>
      <c r="D96" s="108"/>
      <c r="E96" s="108"/>
      <c r="F96" s="108"/>
      <c r="G96" s="108"/>
      <c r="H96" s="109">
        <v>20201021</v>
      </c>
      <c r="I96" s="116"/>
      <c r="J96" s="107"/>
      <c r="K96" s="118"/>
    </row>
    <row r="97" spans="1:11">
      <c r="A97" s="107">
        <v>91</v>
      </c>
      <c r="B97" s="108" t="s">
        <v>105</v>
      </c>
      <c r="C97" s="108"/>
      <c r="D97" s="108"/>
      <c r="E97" s="108"/>
      <c r="F97" s="108"/>
      <c r="G97" s="108"/>
      <c r="H97" s="109">
        <v>20201022</v>
      </c>
      <c r="I97" s="116"/>
      <c r="J97" s="107"/>
      <c r="K97" s="118"/>
    </row>
    <row r="98" spans="1:11">
      <c r="A98" s="107">
        <v>92</v>
      </c>
      <c r="B98" s="108" t="s">
        <v>106</v>
      </c>
      <c r="C98" s="108"/>
      <c r="D98" s="108"/>
      <c r="E98" s="108"/>
      <c r="F98" s="108"/>
      <c r="G98" s="108"/>
      <c r="H98" s="109">
        <v>20201023</v>
      </c>
      <c r="I98" s="116"/>
      <c r="J98" s="107"/>
      <c r="K98" s="118"/>
    </row>
    <row r="99" spans="1:11">
      <c r="A99" s="107">
        <v>93</v>
      </c>
      <c r="B99" s="108" t="s">
        <v>107</v>
      </c>
      <c r="C99" s="108"/>
      <c r="D99" s="108"/>
      <c r="E99" s="108"/>
      <c r="F99" s="108"/>
      <c r="G99" s="108"/>
      <c r="H99" s="109">
        <v>20201023</v>
      </c>
      <c r="I99" s="116"/>
      <c r="J99" s="107"/>
      <c r="K99" s="118"/>
    </row>
    <row r="100" spans="1:11">
      <c r="A100" s="107">
        <v>94</v>
      </c>
      <c r="B100" s="108" t="s">
        <v>108</v>
      </c>
      <c r="C100" s="108"/>
      <c r="D100" s="108"/>
      <c r="E100" s="108"/>
      <c r="F100" s="108"/>
      <c r="G100" s="108"/>
      <c r="H100" s="109">
        <v>20201029</v>
      </c>
      <c r="I100" s="116"/>
      <c r="J100" s="107"/>
      <c r="K100" s="118"/>
    </row>
    <row r="101" spans="1:11">
      <c r="A101" s="107">
        <v>95</v>
      </c>
      <c r="B101" s="108" t="s">
        <v>109</v>
      </c>
      <c r="C101" s="108"/>
      <c r="D101" s="108"/>
      <c r="E101" s="108"/>
      <c r="F101" s="108"/>
      <c r="G101" s="108"/>
      <c r="H101" s="109">
        <v>20201029</v>
      </c>
      <c r="I101" s="116"/>
      <c r="J101" s="107"/>
      <c r="K101" s="118"/>
    </row>
    <row r="102" spans="1:11">
      <c r="A102" s="107">
        <v>96</v>
      </c>
      <c r="B102" s="108" t="s">
        <v>110</v>
      </c>
      <c r="C102" s="108"/>
      <c r="D102" s="108"/>
      <c r="E102" s="108"/>
      <c r="F102" s="108"/>
      <c r="G102" s="108"/>
      <c r="H102" s="109">
        <v>20201029</v>
      </c>
      <c r="I102" s="116"/>
      <c r="J102" s="107"/>
      <c r="K102" s="118"/>
    </row>
    <row r="103" spans="1:11">
      <c r="A103" s="107">
        <v>97</v>
      </c>
      <c r="B103" s="108" t="s">
        <v>111</v>
      </c>
      <c r="C103" s="108"/>
      <c r="D103" s="108"/>
      <c r="E103" s="108"/>
      <c r="F103" s="108"/>
      <c r="G103" s="108"/>
      <c r="H103" s="109">
        <v>20201109</v>
      </c>
      <c r="I103" s="116"/>
      <c r="J103" s="107"/>
      <c r="K103" s="118"/>
    </row>
    <row r="104" spans="1:11">
      <c r="A104" s="107">
        <v>98</v>
      </c>
      <c r="B104" s="108" t="s">
        <v>112</v>
      </c>
      <c r="C104" s="108"/>
      <c r="D104" s="108"/>
      <c r="E104" s="108"/>
      <c r="F104" s="108"/>
      <c r="G104" s="108"/>
      <c r="H104" s="109">
        <v>20201109</v>
      </c>
      <c r="I104" s="116"/>
      <c r="J104" s="107"/>
      <c r="K104" s="118"/>
    </row>
    <row r="105" spans="1:11">
      <c r="A105" s="107">
        <v>99</v>
      </c>
      <c r="B105" s="108" t="s">
        <v>113</v>
      </c>
      <c r="C105" s="108"/>
      <c r="D105" s="108"/>
      <c r="E105" s="108"/>
      <c r="F105" s="108"/>
      <c r="G105" s="108"/>
      <c r="H105" s="109">
        <v>20201109</v>
      </c>
      <c r="I105" s="116"/>
      <c r="J105" s="107"/>
      <c r="K105" s="118"/>
    </row>
    <row r="106" spans="1:11">
      <c r="A106" s="107">
        <v>100</v>
      </c>
      <c r="B106" s="108" t="s">
        <v>114</v>
      </c>
      <c r="C106" s="108"/>
      <c r="D106" s="108"/>
      <c r="E106" s="108"/>
      <c r="F106" s="108"/>
      <c r="G106" s="108"/>
      <c r="H106" s="109">
        <v>20201111</v>
      </c>
      <c r="I106" s="116"/>
      <c r="J106" s="107"/>
      <c r="K106" s="124"/>
    </row>
    <row r="107" spans="1:11">
      <c r="A107" s="107">
        <v>101</v>
      </c>
      <c r="B107" s="108" t="s">
        <v>115</v>
      </c>
      <c r="C107" s="108"/>
      <c r="D107" s="108"/>
      <c r="E107" s="108"/>
      <c r="F107" s="108"/>
      <c r="G107" s="108"/>
      <c r="H107" s="109">
        <v>20201111</v>
      </c>
      <c r="I107" s="116"/>
      <c r="J107" s="107"/>
      <c r="K107" s="124"/>
    </row>
    <row r="108" spans="1:11">
      <c r="A108" s="107">
        <v>102</v>
      </c>
      <c r="B108" s="108" t="s">
        <v>116</v>
      </c>
      <c r="C108" s="108"/>
      <c r="D108" s="108"/>
      <c r="E108" s="108"/>
      <c r="F108" s="108"/>
      <c r="G108" s="108"/>
      <c r="H108" s="109">
        <v>20201111</v>
      </c>
      <c r="I108" s="116"/>
      <c r="J108" s="107"/>
      <c r="K108" s="124"/>
    </row>
    <row r="109" spans="1:13">
      <c r="A109" s="107">
        <v>103</v>
      </c>
      <c r="B109" s="108" t="s">
        <v>117</v>
      </c>
      <c r="C109" s="108"/>
      <c r="D109" s="108"/>
      <c r="E109" s="108"/>
      <c r="F109" s="108"/>
      <c r="G109" s="108"/>
      <c r="H109" s="109">
        <v>20201112</v>
      </c>
      <c r="I109" s="116"/>
      <c r="J109" s="107"/>
      <c r="K109" s="124"/>
      <c r="M109" s="102"/>
    </row>
    <row r="110" spans="1:13">
      <c r="A110" s="107">
        <v>104</v>
      </c>
      <c r="B110" s="108" t="s">
        <v>118</v>
      </c>
      <c r="C110" s="108"/>
      <c r="D110" s="108"/>
      <c r="E110" s="108"/>
      <c r="F110" s="108"/>
      <c r="G110" s="108"/>
      <c r="H110" s="109">
        <v>20201112</v>
      </c>
      <c r="I110" s="116"/>
      <c r="J110" s="107"/>
      <c r="K110" s="124"/>
      <c r="M110" s="102"/>
    </row>
    <row r="111" spans="1:11">
      <c r="A111" s="107">
        <v>105</v>
      </c>
      <c r="B111" s="108" t="s">
        <v>119</v>
      </c>
      <c r="C111" s="108"/>
      <c r="D111" s="108"/>
      <c r="E111" s="108"/>
      <c r="F111" s="108"/>
      <c r="G111" s="108"/>
      <c r="H111" s="109">
        <v>20201112</v>
      </c>
      <c r="I111" s="116"/>
      <c r="J111" s="107"/>
      <c r="K111" s="124"/>
    </row>
    <row r="112" spans="1:11">
      <c r="A112" s="107">
        <v>106</v>
      </c>
      <c r="B112" s="108" t="s">
        <v>120</v>
      </c>
      <c r="C112" s="108"/>
      <c r="D112" s="108"/>
      <c r="E112" s="108"/>
      <c r="F112" s="108"/>
      <c r="G112" s="108"/>
      <c r="H112" s="109">
        <v>20201112</v>
      </c>
      <c r="I112" s="116"/>
      <c r="J112" s="107"/>
      <c r="K112" s="124"/>
    </row>
    <row r="113" spans="1:13">
      <c r="A113" s="107">
        <v>107</v>
      </c>
      <c r="B113" s="108" t="s">
        <v>121</v>
      </c>
      <c r="C113" s="108"/>
      <c r="D113" s="108"/>
      <c r="E113" s="108"/>
      <c r="F113" s="108"/>
      <c r="G113" s="108"/>
      <c r="H113" s="109">
        <v>20201112</v>
      </c>
      <c r="I113" s="116"/>
      <c r="J113" s="107"/>
      <c r="K113" s="124"/>
      <c r="M113" s="102"/>
    </row>
    <row r="114" spans="1:11">
      <c r="A114" s="107">
        <v>108</v>
      </c>
      <c r="B114" s="108" t="s">
        <v>122</v>
      </c>
      <c r="C114" s="108"/>
      <c r="D114" s="108"/>
      <c r="E114" s="108"/>
      <c r="F114" s="108"/>
      <c r="G114" s="108"/>
      <c r="H114" s="109">
        <v>20201112</v>
      </c>
      <c r="I114" s="116"/>
      <c r="J114" s="107"/>
      <c r="K114" s="124"/>
    </row>
    <row r="115" spans="1:11">
      <c r="A115" s="107">
        <v>109</v>
      </c>
      <c r="B115" s="108" t="s">
        <v>123</v>
      </c>
      <c r="C115" s="108"/>
      <c r="D115" s="108"/>
      <c r="E115" s="108"/>
      <c r="F115" s="108"/>
      <c r="G115" s="108"/>
      <c r="H115" s="109">
        <v>20201113</v>
      </c>
      <c r="I115" s="116"/>
      <c r="J115" s="107"/>
      <c r="K115" s="124"/>
    </row>
    <row r="116" spans="1:11">
      <c r="A116" s="107">
        <v>110</v>
      </c>
      <c r="B116" s="123" t="s">
        <v>124</v>
      </c>
      <c r="C116" s="123"/>
      <c r="D116" s="123"/>
      <c r="E116" s="123"/>
      <c r="F116" s="108"/>
      <c r="G116" s="108"/>
      <c r="H116" s="109">
        <v>20201114</v>
      </c>
      <c r="I116" s="116"/>
      <c r="J116" s="107"/>
      <c r="K116" s="118"/>
    </row>
    <row r="117" spans="1:11">
      <c r="A117" s="107">
        <v>111</v>
      </c>
      <c r="B117" s="108" t="s">
        <v>125</v>
      </c>
      <c r="C117" s="108"/>
      <c r="D117" s="108"/>
      <c r="E117" s="108"/>
      <c r="F117" s="108"/>
      <c r="G117" s="108"/>
      <c r="H117" s="109">
        <v>20201116</v>
      </c>
      <c r="I117" s="116"/>
      <c r="J117" s="107"/>
      <c r="K117" s="118"/>
    </row>
    <row r="118" spans="1:11">
      <c r="A118" s="107">
        <v>112</v>
      </c>
      <c r="B118" s="108" t="s">
        <v>126</v>
      </c>
      <c r="C118" s="108"/>
      <c r="D118" s="108"/>
      <c r="E118" s="108"/>
      <c r="F118" s="108"/>
      <c r="G118" s="108"/>
      <c r="H118" s="109">
        <v>20201117</v>
      </c>
      <c r="I118" s="116"/>
      <c r="J118" s="107"/>
      <c r="K118" s="118"/>
    </row>
    <row r="119" spans="1:11">
      <c r="A119" s="107">
        <v>113</v>
      </c>
      <c r="B119" s="108" t="s">
        <v>127</v>
      </c>
      <c r="C119" s="108"/>
      <c r="D119" s="108"/>
      <c r="E119" s="108"/>
      <c r="F119" s="108"/>
      <c r="G119" s="108"/>
      <c r="H119" s="109">
        <v>20201118</v>
      </c>
      <c r="I119" s="116"/>
      <c r="J119" s="107"/>
      <c r="K119" s="118"/>
    </row>
    <row r="120" spans="1:11">
      <c r="A120" s="107">
        <v>114</v>
      </c>
      <c r="B120" s="108" t="s">
        <v>128</v>
      </c>
      <c r="C120" s="108"/>
      <c r="D120" s="108"/>
      <c r="E120" s="108"/>
      <c r="F120" s="108"/>
      <c r="G120" s="108"/>
      <c r="H120" s="109">
        <v>20201118</v>
      </c>
      <c r="I120" s="116"/>
      <c r="J120" s="107"/>
      <c r="K120" s="118"/>
    </row>
    <row r="121" spans="1:11">
      <c r="A121" s="107">
        <v>115</v>
      </c>
      <c r="B121" s="108" t="s">
        <v>129</v>
      </c>
      <c r="C121" s="108"/>
      <c r="D121" s="108"/>
      <c r="E121" s="108"/>
      <c r="F121" s="108"/>
      <c r="G121" s="108"/>
      <c r="H121" s="109">
        <v>20201119</v>
      </c>
      <c r="I121" s="116"/>
      <c r="J121" s="107"/>
      <c r="K121" s="118"/>
    </row>
    <row r="122" spans="1:11">
      <c r="A122" s="107">
        <v>116</v>
      </c>
      <c r="B122" s="108" t="s">
        <v>130</v>
      </c>
      <c r="C122" s="108"/>
      <c r="D122" s="108"/>
      <c r="E122" s="108"/>
      <c r="F122" s="108"/>
      <c r="G122" s="108"/>
      <c r="H122" s="109">
        <v>20201121</v>
      </c>
      <c r="I122" s="116"/>
      <c r="J122" s="107"/>
      <c r="K122" s="118"/>
    </row>
    <row r="123" spans="1:11">
      <c r="A123" s="107">
        <v>117</v>
      </c>
      <c r="B123" s="108" t="s">
        <v>131</v>
      </c>
      <c r="C123" s="108"/>
      <c r="D123" s="108"/>
      <c r="E123" s="108"/>
      <c r="F123" s="108"/>
      <c r="G123" s="108"/>
      <c r="H123" s="109">
        <v>20201121</v>
      </c>
      <c r="I123" s="116"/>
      <c r="J123" s="107"/>
      <c r="K123" s="118"/>
    </row>
    <row r="124" spans="1:11">
      <c r="A124" s="107">
        <v>118</v>
      </c>
      <c r="B124" s="108" t="s">
        <v>132</v>
      </c>
      <c r="C124" s="108"/>
      <c r="D124" s="108"/>
      <c r="E124" s="108"/>
      <c r="F124" s="108"/>
      <c r="G124" s="108"/>
      <c r="H124" s="109">
        <v>20201121</v>
      </c>
      <c r="I124" s="116"/>
      <c r="J124" s="107"/>
      <c r="K124" s="118"/>
    </row>
    <row r="125" spans="1:11">
      <c r="A125" s="107">
        <v>119</v>
      </c>
      <c r="B125" s="108" t="s">
        <v>133</v>
      </c>
      <c r="C125" s="108"/>
      <c r="D125" s="108"/>
      <c r="E125" s="108"/>
      <c r="F125" s="108"/>
      <c r="G125" s="108"/>
      <c r="H125" s="109">
        <v>20201130</v>
      </c>
      <c r="I125" s="116"/>
      <c r="J125" s="107"/>
      <c r="K125" s="118"/>
    </row>
    <row r="126" spans="1:11">
      <c r="A126" s="107">
        <v>120</v>
      </c>
      <c r="B126" s="108" t="s">
        <v>134</v>
      </c>
      <c r="C126" s="108"/>
      <c r="D126" s="108"/>
      <c r="E126" s="108"/>
      <c r="F126" s="108"/>
      <c r="G126" s="108"/>
      <c r="H126" s="109">
        <v>20201201</v>
      </c>
      <c r="I126" s="116"/>
      <c r="J126" s="107"/>
      <c r="K126" s="118"/>
    </row>
    <row r="127" spans="1:11">
      <c r="A127" s="107">
        <v>121</v>
      </c>
      <c r="B127" s="108" t="s">
        <v>135</v>
      </c>
      <c r="C127" s="108"/>
      <c r="D127" s="108"/>
      <c r="E127" s="108"/>
      <c r="F127" s="108"/>
      <c r="G127" s="108"/>
      <c r="H127" s="109">
        <v>20201204</v>
      </c>
      <c r="I127" s="116"/>
      <c r="J127" s="107"/>
      <c r="K127" s="118"/>
    </row>
    <row r="128" spans="1:11">
      <c r="A128" s="107">
        <v>122</v>
      </c>
      <c r="B128" s="108" t="s">
        <v>136</v>
      </c>
      <c r="C128" s="108"/>
      <c r="D128" s="108"/>
      <c r="E128" s="108"/>
      <c r="F128" s="108"/>
      <c r="G128" s="108"/>
      <c r="H128" s="109">
        <v>20201215</v>
      </c>
      <c r="I128" s="116"/>
      <c r="J128" s="107"/>
      <c r="K128" s="118"/>
    </row>
    <row r="129" spans="1:11">
      <c r="A129" s="107">
        <v>123</v>
      </c>
      <c r="B129" s="108" t="s">
        <v>137</v>
      </c>
      <c r="C129" s="108"/>
      <c r="D129" s="108"/>
      <c r="E129" s="108"/>
      <c r="F129" s="108"/>
      <c r="G129" s="108"/>
      <c r="H129" s="109">
        <v>20201217</v>
      </c>
      <c r="I129" s="116"/>
      <c r="J129" s="107"/>
      <c r="K129" s="118"/>
    </row>
    <row r="130" spans="1:11">
      <c r="A130" s="107">
        <v>124</v>
      </c>
      <c r="B130" s="108" t="s">
        <v>138</v>
      </c>
      <c r="C130" s="108"/>
      <c r="D130" s="108"/>
      <c r="E130" s="108"/>
      <c r="F130" s="108"/>
      <c r="G130" s="108"/>
      <c r="H130" s="109">
        <v>20201222</v>
      </c>
      <c r="I130" s="116"/>
      <c r="J130" s="107"/>
      <c r="K130" s="118"/>
    </row>
    <row r="131" spans="1:11">
      <c r="A131" s="107">
        <v>125</v>
      </c>
      <c r="B131" s="108" t="s">
        <v>139</v>
      </c>
      <c r="C131" s="108"/>
      <c r="D131" s="108"/>
      <c r="E131" s="108"/>
      <c r="F131" s="108"/>
      <c r="G131" s="108"/>
      <c r="H131" s="109">
        <v>20201223</v>
      </c>
      <c r="I131" s="116"/>
      <c r="J131" s="107"/>
      <c r="K131" s="118"/>
    </row>
    <row r="132" spans="1:11">
      <c r="A132" s="107">
        <v>126</v>
      </c>
      <c r="B132" s="108" t="s">
        <v>140</v>
      </c>
      <c r="C132" s="108"/>
      <c r="D132" s="108"/>
      <c r="E132" s="108"/>
      <c r="F132" s="108"/>
      <c r="G132" s="108"/>
      <c r="H132" s="109">
        <v>20201224</v>
      </c>
      <c r="I132" s="116"/>
      <c r="J132" s="107"/>
      <c r="K132" s="118"/>
    </row>
    <row r="133" spans="1:11">
      <c r="A133" s="107">
        <v>127</v>
      </c>
      <c r="B133" s="108" t="s">
        <v>141</v>
      </c>
      <c r="C133" s="108"/>
      <c r="D133" s="108"/>
      <c r="E133" s="108"/>
      <c r="F133" s="108"/>
      <c r="G133" s="108"/>
      <c r="H133" s="109">
        <v>20201230</v>
      </c>
      <c r="I133" s="116"/>
      <c r="J133" s="107"/>
      <c r="K133" s="118"/>
    </row>
    <row r="134" spans="1:11">
      <c r="A134" s="107">
        <v>128</v>
      </c>
      <c r="B134" s="108" t="s">
        <v>142</v>
      </c>
      <c r="C134" s="108"/>
      <c r="D134" s="108"/>
      <c r="E134" s="108"/>
      <c r="F134" s="108"/>
      <c r="G134" s="108"/>
      <c r="H134" s="109">
        <v>20201231</v>
      </c>
      <c r="I134" s="116"/>
      <c r="J134" s="107"/>
      <c r="K134" s="118"/>
    </row>
    <row r="135" spans="1:11">
      <c r="A135" s="107">
        <v>129</v>
      </c>
      <c r="B135" s="108" t="s">
        <v>143</v>
      </c>
      <c r="C135" s="108"/>
      <c r="D135" s="108"/>
      <c r="E135" s="108"/>
      <c r="F135" s="108"/>
      <c r="G135" s="108"/>
      <c r="H135" s="109">
        <v>20201231</v>
      </c>
      <c r="I135" s="116"/>
      <c r="J135" s="107"/>
      <c r="K135" s="118"/>
    </row>
    <row r="136" spans="1:11">
      <c r="A136" s="107">
        <v>130</v>
      </c>
      <c r="B136" s="108" t="s">
        <v>144</v>
      </c>
      <c r="C136" s="108"/>
      <c r="D136" s="108"/>
      <c r="E136" s="108"/>
      <c r="F136" s="108"/>
      <c r="G136" s="108"/>
      <c r="H136" s="109">
        <v>20201231</v>
      </c>
      <c r="I136" s="116"/>
      <c r="J136" s="107"/>
      <c r="K136" s="118"/>
    </row>
    <row r="137" spans="1:11">
      <c r="A137" s="107">
        <v>131</v>
      </c>
      <c r="B137" s="108" t="s">
        <v>145</v>
      </c>
      <c r="C137" s="108"/>
      <c r="D137" s="108"/>
      <c r="E137" s="108"/>
      <c r="F137" s="108"/>
      <c r="G137" s="108"/>
      <c r="H137" s="109">
        <v>20210108</v>
      </c>
      <c r="I137" s="116"/>
      <c r="J137" s="107"/>
      <c r="K137" s="118"/>
    </row>
    <row r="138" spans="1:11">
      <c r="A138" s="107">
        <v>132</v>
      </c>
      <c r="B138" s="108" t="s">
        <v>146</v>
      </c>
      <c r="C138" s="108"/>
      <c r="D138" s="108"/>
      <c r="E138" s="108"/>
      <c r="F138" s="108"/>
      <c r="G138" s="108"/>
      <c r="H138" s="109">
        <v>20210111</v>
      </c>
      <c r="I138" s="116"/>
      <c r="J138" s="107"/>
      <c r="K138" s="118"/>
    </row>
    <row r="139" spans="1:11">
      <c r="A139" s="107">
        <v>133</v>
      </c>
      <c r="B139" s="108" t="s">
        <v>147</v>
      </c>
      <c r="C139" s="108"/>
      <c r="D139" s="108"/>
      <c r="E139" s="108"/>
      <c r="F139" s="108"/>
      <c r="G139" s="108"/>
      <c r="H139" s="109">
        <v>20210118</v>
      </c>
      <c r="I139" s="116"/>
      <c r="J139" s="107"/>
      <c r="K139" s="118"/>
    </row>
  </sheetData>
  <mergeCells count="275">
    <mergeCell ref="F3:I3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41:E41"/>
    <mergeCell ref="F41:G41"/>
    <mergeCell ref="B42:E42"/>
    <mergeCell ref="F42:G42"/>
    <mergeCell ref="B43:E43"/>
    <mergeCell ref="F43:G43"/>
    <mergeCell ref="B44:E44"/>
    <mergeCell ref="F44:G44"/>
    <mergeCell ref="B45:E45"/>
    <mergeCell ref="F45:G45"/>
    <mergeCell ref="B46:E46"/>
    <mergeCell ref="F46:G46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B53:E53"/>
    <mergeCell ref="F53:G53"/>
    <mergeCell ref="B54:E54"/>
    <mergeCell ref="F54:G54"/>
    <mergeCell ref="B55:E55"/>
    <mergeCell ref="F55:G55"/>
    <mergeCell ref="B56:E56"/>
    <mergeCell ref="F56:G56"/>
    <mergeCell ref="B57:E57"/>
    <mergeCell ref="F57:G57"/>
    <mergeCell ref="B58:E58"/>
    <mergeCell ref="F58:G58"/>
    <mergeCell ref="B59:E59"/>
    <mergeCell ref="F59:G59"/>
    <mergeCell ref="B60:E60"/>
    <mergeCell ref="F60:G60"/>
    <mergeCell ref="B61:E61"/>
    <mergeCell ref="F61:G61"/>
    <mergeCell ref="B62:E62"/>
    <mergeCell ref="F62:G62"/>
    <mergeCell ref="B63:E63"/>
    <mergeCell ref="F63:G63"/>
    <mergeCell ref="B64:E64"/>
    <mergeCell ref="F64:G64"/>
    <mergeCell ref="B65:E65"/>
    <mergeCell ref="F65:G65"/>
    <mergeCell ref="B66:E66"/>
    <mergeCell ref="F66:G66"/>
    <mergeCell ref="B67:E67"/>
    <mergeCell ref="F67:G67"/>
    <mergeCell ref="B68:E68"/>
    <mergeCell ref="F68:G68"/>
    <mergeCell ref="B69:E69"/>
    <mergeCell ref="F69:G69"/>
    <mergeCell ref="B70:E70"/>
    <mergeCell ref="F70:G70"/>
    <mergeCell ref="B71:E71"/>
    <mergeCell ref="F71:G71"/>
    <mergeCell ref="B72:E72"/>
    <mergeCell ref="F72:G72"/>
    <mergeCell ref="B73:E73"/>
    <mergeCell ref="F73:G73"/>
    <mergeCell ref="B74:E74"/>
    <mergeCell ref="F74:G74"/>
    <mergeCell ref="B75:E75"/>
    <mergeCell ref="F75:G75"/>
    <mergeCell ref="B76:E76"/>
    <mergeCell ref="F76:G76"/>
    <mergeCell ref="B77:E77"/>
    <mergeCell ref="F77:G77"/>
    <mergeCell ref="B78:E78"/>
    <mergeCell ref="F78:G78"/>
    <mergeCell ref="B79:E79"/>
    <mergeCell ref="F79:G79"/>
    <mergeCell ref="B80:E80"/>
    <mergeCell ref="F80:G80"/>
    <mergeCell ref="B81:E81"/>
    <mergeCell ref="F81:G81"/>
    <mergeCell ref="B82:E82"/>
    <mergeCell ref="F82:G82"/>
    <mergeCell ref="B83:E83"/>
    <mergeCell ref="F83:G83"/>
    <mergeCell ref="B84:E84"/>
    <mergeCell ref="F84:G84"/>
    <mergeCell ref="B85:E85"/>
    <mergeCell ref="F85:G85"/>
    <mergeCell ref="B86:E86"/>
    <mergeCell ref="F86:G86"/>
    <mergeCell ref="B87:E87"/>
    <mergeCell ref="F87:G87"/>
    <mergeCell ref="B88:E88"/>
    <mergeCell ref="F88:G88"/>
    <mergeCell ref="B89:E89"/>
    <mergeCell ref="F89:G89"/>
    <mergeCell ref="B90:E90"/>
    <mergeCell ref="F90:G90"/>
    <mergeCell ref="B91:E91"/>
    <mergeCell ref="F91:G91"/>
    <mergeCell ref="B92:E92"/>
    <mergeCell ref="F92:G92"/>
    <mergeCell ref="B93:E93"/>
    <mergeCell ref="F93:G93"/>
    <mergeCell ref="B94:E94"/>
    <mergeCell ref="F94:G94"/>
    <mergeCell ref="B95:E95"/>
    <mergeCell ref="F95:G95"/>
    <mergeCell ref="B96:E96"/>
    <mergeCell ref="F96:G96"/>
    <mergeCell ref="B97:E97"/>
    <mergeCell ref="F97:G97"/>
    <mergeCell ref="B98:E98"/>
    <mergeCell ref="F98:G98"/>
    <mergeCell ref="B99:E99"/>
    <mergeCell ref="F99:G99"/>
    <mergeCell ref="B100:E100"/>
    <mergeCell ref="F100:G100"/>
    <mergeCell ref="B101:E101"/>
    <mergeCell ref="F101:G101"/>
    <mergeCell ref="B102:E102"/>
    <mergeCell ref="F102:G102"/>
    <mergeCell ref="B103:E103"/>
    <mergeCell ref="F103:G103"/>
    <mergeCell ref="B104:E104"/>
    <mergeCell ref="F104:G104"/>
    <mergeCell ref="B105:E105"/>
    <mergeCell ref="F105:G105"/>
    <mergeCell ref="B106:E106"/>
    <mergeCell ref="F106:G106"/>
    <mergeCell ref="B107:E107"/>
    <mergeCell ref="F107:G107"/>
    <mergeCell ref="B108:E108"/>
    <mergeCell ref="F108:G108"/>
    <mergeCell ref="B109:E109"/>
    <mergeCell ref="F109:G109"/>
    <mergeCell ref="B110:E110"/>
    <mergeCell ref="F110:G110"/>
    <mergeCell ref="B111:E111"/>
    <mergeCell ref="F111:G111"/>
    <mergeCell ref="B112:E112"/>
    <mergeCell ref="F112:G112"/>
    <mergeCell ref="B113:E113"/>
    <mergeCell ref="F113:G113"/>
    <mergeCell ref="B114:E114"/>
    <mergeCell ref="F114:G114"/>
    <mergeCell ref="B115:E115"/>
    <mergeCell ref="F115:G115"/>
    <mergeCell ref="B116:E116"/>
    <mergeCell ref="F116:G116"/>
    <mergeCell ref="B117:E117"/>
    <mergeCell ref="F117:G117"/>
    <mergeCell ref="B118:E118"/>
    <mergeCell ref="F118:G118"/>
    <mergeCell ref="B119:E119"/>
    <mergeCell ref="F119:G119"/>
    <mergeCell ref="B120:E120"/>
    <mergeCell ref="F120:G120"/>
    <mergeCell ref="B121:E121"/>
    <mergeCell ref="F121:G121"/>
    <mergeCell ref="B122:E122"/>
    <mergeCell ref="F122:G122"/>
    <mergeCell ref="B123:E123"/>
    <mergeCell ref="F123:G123"/>
    <mergeCell ref="B124:E124"/>
    <mergeCell ref="F124:G124"/>
    <mergeCell ref="B125:E125"/>
    <mergeCell ref="F125:G125"/>
    <mergeCell ref="B126:E126"/>
    <mergeCell ref="F126:G126"/>
    <mergeCell ref="B127:E127"/>
    <mergeCell ref="F127:G127"/>
    <mergeCell ref="B128:E128"/>
    <mergeCell ref="F128:G128"/>
    <mergeCell ref="B129:E129"/>
    <mergeCell ref="F129:G129"/>
    <mergeCell ref="B130:E130"/>
    <mergeCell ref="F130:G130"/>
    <mergeCell ref="B131:E131"/>
    <mergeCell ref="F131:G131"/>
    <mergeCell ref="B132:E132"/>
    <mergeCell ref="F132:G132"/>
    <mergeCell ref="B133:E133"/>
    <mergeCell ref="F133:G133"/>
    <mergeCell ref="B134:E134"/>
    <mergeCell ref="F134:G134"/>
    <mergeCell ref="B135:E135"/>
    <mergeCell ref="F135:G135"/>
    <mergeCell ref="B136:E136"/>
    <mergeCell ref="F136:G136"/>
    <mergeCell ref="B137:E137"/>
    <mergeCell ref="F137:G137"/>
    <mergeCell ref="B138:E138"/>
    <mergeCell ref="F138:G138"/>
    <mergeCell ref="B139:E139"/>
    <mergeCell ref="F139:G139"/>
    <mergeCell ref="A1:A3"/>
    <mergeCell ref="A5:A6"/>
    <mergeCell ref="H5:H6"/>
    <mergeCell ref="I5:I6"/>
    <mergeCell ref="J5:J6"/>
    <mergeCell ref="K5:K6"/>
    <mergeCell ref="B5:E6"/>
    <mergeCell ref="F5:G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topLeftCell="A79"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tabSelected="1" workbookViewId="0">
      <selection activeCell="J10" sqref="J10"/>
    </sheetView>
  </sheetViews>
  <sheetFormatPr defaultColWidth="8.875" defaultRowHeight="13.5"/>
  <cols>
    <col min="1" max="1" width="8.875" style="11"/>
    <col min="2" max="2" width="10.625" style="11" customWidth="1"/>
    <col min="3" max="3" width="17.75" style="11" customWidth="1"/>
    <col min="4" max="4" width="8.875" style="11"/>
    <col min="5" max="5" width="27.125" style="11" customWidth="1"/>
    <col min="6" max="6" width="8" style="11" customWidth="1"/>
    <col min="7" max="8" width="8.875" style="11"/>
    <col min="9" max="9" width="10.5" style="11" customWidth="1"/>
    <col min="10" max="10" width="11" style="73" customWidth="1"/>
    <col min="11" max="16384" width="8.875" style="11"/>
  </cols>
  <sheetData>
    <row r="1" spans="1:9">
      <c r="A1" s="74" t="s">
        <v>148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6">
        <v>43735</v>
      </c>
    </row>
    <row r="2" spans="1:9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6"/>
    </row>
    <row r="3" spans="1:9">
      <c r="A3" s="74"/>
      <c r="B3" s="74"/>
      <c r="C3" s="75"/>
      <c r="D3" s="76"/>
      <c r="E3" s="75"/>
      <c r="F3" s="75"/>
      <c r="G3" s="75"/>
      <c r="H3" s="75"/>
      <c r="I3" s="75"/>
    </row>
    <row r="5" spans="1:11">
      <c r="A5" s="78" t="s">
        <v>10</v>
      </c>
      <c r="B5" s="12" t="s">
        <v>149</v>
      </c>
      <c r="C5" s="12"/>
      <c r="D5" s="12" t="s">
        <v>150</v>
      </c>
      <c r="E5" s="12"/>
      <c r="F5" s="12" t="s">
        <v>151</v>
      </c>
      <c r="G5" s="13"/>
      <c r="H5" s="13"/>
      <c r="I5" s="13"/>
      <c r="J5" s="97" t="s">
        <v>152</v>
      </c>
      <c r="K5" s="98"/>
    </row>
    <row r="6" spans="1:14">
      <c r="A6" s="14">
        <v>1</v>
      </c>
      <c r="B6" s="79" t="s">
        <v>153</v>
      </c>
      <c r="C6" s="80"/>
      <c r="D6" s="81" t="s">
        <v>154</v>
      </c>
      <c r="E6" s="82"/>
      <c r="F6" s="32"/>
      <c r="G6" s="30"/>
      <c r="H6" s="30"/>
      <c r="I6" s="31"/>
      <c r="J6" s="97" t="s">
        <v>155</v>
      </c>
      <c r="K6" s="99"/>
      <c r="L6" s="100" t="s">
        <v>154</v>
      </c>
      <c r="M6" s="82"/>
      <c r="N6" s="101" t="s">
        <v>153</v>
      </c>
    </row>
    <row r="7" spans="1:14">
      <c r="A7" s="14">
        <v>2</v>
      </c>
      <c r="B7" s="83" t="s">
        <v>156</v>
      </c>
      <c r="C7" s="84"/>
      <c r="D7" s="81" t="s">
        <v>157</v>
      </c>
      <c r="E7" s="82"/>
      <c r="F7" s="29"/>
      <c r="G7" s="30"/>
      <c r="H7" s="30"/>
      <c r="I7" s="31"/>
      <c r="J7" s="97" t="s">
        <v>155</v>
      </c>
      <c r="K7" s="99"/>
      <c r="L7" s="100" t="s">
        <v>157</v>
      </c>
      <c r="M7" s="82"/>
      <c r="N7" s="101" t="s">
        <v>158</v>
      </c>
    </row>
    <row r="8" spans="1:14">
      <c r="A8" s="14">
        <v>3</v>
      </c>
      <c r="B8" s="79" t="s">
        <v>159</v>
      </c>
      <c r="C8" s="80"/>
      <c r="D8" s="81" t="s">
        <v>160</v>
      </c>
      <c r="E8" s="82"/>
      <c r="F8" s="32" t="s">
        <v>161</v>
      </c>
      <c r="G8" s="30"/>
      <c r="H8" s="30"/>
      <c r="I8" s="31"/>
      <c r="J8" s="97" t="s">
        <v>162</v>
      </c>
      <c r="K8" s="99"/>
      <c r="L8" s="100" t="s">
        <v>160</v>
      </c>
      <c r="M8" s="82"/>
      <c r="N8" s="101" t="s">
        <v>159</v>
      </c>
    </row>
    <row r="9" spans="1:11">
      <c r="A9" s="14">
        <v>4</v>
      </c>
      <c r="B9" s="83" t="s">
        <v>163</v>
      </c>
      <c r="C9" s="84"/>
      <c r="D9" s="81" t="s">
        <v>164</v>
      </c>
      <c r="E9" s="82"/>
      <c r="F9" s="29"/>
      <c r="G9" s="30"/>
      <c r="H9" s="30"/>
      <c r="I9" s="31"/>
      <c r="J9" s="97" t="s">
        <v>155</v>
      </c>
      <c r="K9" s="99"/>
    </row>
    <row r="10" spans="1:14">
      <c r="A10" s="14">
        <v>5</v>
      </c>
      <c r="B10" s="83" t="s">
        <v>165</v>
      </c>
      <c r="C10" s="84"/>
      <c r="D10" s="81" t="s">
        <v>166</v>
      </c>
      <c r="E10" s="82"/>
      <c r="F10" s="32"/>
      <c r="G10" s="30"/>
      <c r="H10" s="30"/>
      <c r="I10" s="31"/>
      <c r="J10" s="97" t="s">
        <v>155</v>
      </c>
      <c r="K10" s="99"/>
      <c r="N10" s="102"/>
    </row>
    <row r="11" spans="1:14">
      <c r="A11" s="14">
        <v>6</v>
      </c>
      <c r="B11" s="83" t="s">
        <v>167</v>
      </c>
      <c r="C11" s="84"/>
      <c r="D11" s="81" t="s">
        <v>168</v>
      </c>
      <c r="E11" s="82"/>
      <c r="F11" s="29"/>
      <c r="G11" s="30"/>
      <c r="H11" s="30"/>
      <c r="I11" s="31"/>
      <c r="J11" s="97" t="s">
        <v>155</v>
      </c>
      <c r="K11" s="99"/>
      <c r="L11" s="100" t="s">
        <v>168</v>
      </c>
      <c r="M11" s="82"/>
      <c r="N11" s="101" t="s">
        <v>167</v>
      </c>
    </row>
    <row r="12" spans="1:14">
      <c r="A12" s="14">
        <v>7</v>
      </c>
      <c r="B12" s="83" t="s">
        <v>169</v>
      </c>
      <c r="C12" s="84"/>
      <c r="D12" s="81" t="s">
        <v>170</v>
      </c>
      <c r="E12" s="82"/>
      <c r="F12" s="29"/>
      <c r="G12" s="30"/>
      <c r="H12" s="30"/>
      <c r="I12" s="31"/>
      <c r="J12" s="97" t="s">
        <v>155</v>
      </c>
      <c r="K12" s="99"/>
      <c r="L12" s="100" t="s">
        <v>170</v>
      </c>
      <c r="M12" s="82"/>
      <c r="N12" s="101" t="s">
        <v>169</v>
      </c>
    </row>
    <row r="13" spans="1:14">
      <c r="A13" s="14">
        <v>8</v>
      </c>
      <c r="B13" s="83" t="s">
        <v>171</v>
      </c>
      <c r="C13" s="84"/>
      <c r="D13" s="81" t="s">
        <v>172</v>
      </c>
      <c r="E13" s="82"/>
      <c r="F13" s="29"/>
      <c r="G13" s="30"/>
      <c r="H13" s="30"/>
      <c r="I13" s="31"/>
      <c r="J13" s="97" t="s">
        <v>155</v>
      </c>
      <c r="K13" s="99"/>
      <c r="L13" s="100" t="s">
        <v>172</v>
      </c>
      <c r="M13" s="82"/>
      <c r="N13" s="101" t="s">
        <v>171</v>
      </c>
    </row>
    <row r="14" spans="1:14">
      <c r="A14" s="14">
        <v>9</v>
      </c>
      <c r="B14" s="79" t="s">
        <v>173</v>
      </c>
      <c r="C14" s="80"/>
      <c r="D14" s="81" t="s">
        <v>174</v>
      </c>
      <c r="E14" s="82"/>
      <c r="F14" s="29"/>
      <c r="G14" s="30"/>
      <c r="H14" s="30"/>
      <c r="I14" s="31"/>
      <c r="J14" s="97" t="s">
        <v>155</v>
      </c>
      <c r="K14" s="99"/>
      <c r="L14" s="100" t="s">
        <v>174</v>
      </c>
      <c r="M14" s="82"/>
      <c r="N14" s="101" t="s">
        <v>175</v>
      </c>
    </row>
    <row r="15" spans="1:11">
      <c r="A15" s="14">
        <v>10</v>
      </c>
      <c r="B15" s="83" t="s">
        <v>176</v>
      </c>
      <c r="C15" s="84"/>
      <c r="D15" s="81" t="s">
        <v>177</v>
      </c>
      <c r="E15" s="82"/>
      <c r="F15" s="32"/>
      <c r="G15" s="30"/>
      <c r="H15" s="30"/>
      <c r="I15" s="31"/>
      <c r="J15" s="97" t="s">
        <v>155</v>
      </c>
      <c r="K15" s="99"/>
    </row>
    <row r="16" spans="1:14">
      <c r="A16" s="14">
        <v>11</v>
      </c>
      <c r="B16" s="83" t="s">
        <v>178</v>
      </c>
      <c r="C16" s="84"/>
      <c r="D16" s="81" t="s">
        <v>179</v>
      </c>
      <c r="E16" s="82"/>
      <c r="F16" s="29"/>
      <c r="G16" s="30"/>
      <c r="H16" s="30"/>
      <c r="I16" s="31"/>
      <c r="J16" s="97" t="s">
        <v>155</v>
      </c>
      <c r="K16" s="99"/>
      <c r="L16" s="100" t="s">
        <v>179</v>
      </c>
      <c r="M16" s="82"/>
      <c r="N16" s="101" t="s">
        <v>178</v>
      </c>
    </row>
    <row r="17" spans="1:14">
      <c r="A17" s="14">
        <v>12</v>
      </c>
      <c r="B17" s="83" t="s">
        <v>180</v>
      </c>
      <c r="C17" s="84"/>
      <c r="D17" s="81" t="s">
        <v>181</v>
      </c>
      <c r="E17" s="82"/>
      <c r="F17" s="32" t="s">
        <v>182</v>
      </c>
      <c r="G17" s="30"/>
      <c r="H17" s="30"/>
      <c r="I17" s="31"/>
      <c r="J17" s="97" t="s">
        <v>155</v>
      </c>
      <c r="K17" s="99"/>
      <c r="L17" s="100" t="s">
        <v>181</v>
      </c>
      <c r="M17" s="82"/>
      <c r="N17" s="101" t="s">
        <v>180</v>
      </c>
    </row>
    <row r="18" spans="1:11">
      <c r="A18" s="14">
        <v>13</v>
      </c>
      <c r="B18" s="83" t="s">
        <v>183</v>
      </c>
      <c r="C18" s="84"/>
      <c r="D18" s="81" t="s">
        <v>184</v>
      </c>
      <c r="E18" s="82"/>
      <c r="F18" s="32" t="s">
        <v>182</v>
      </c>
      <c r="G18" s="30"/>
      <c r="H18" s="30"/>
      <c r="I18" s="31"/>
      <c r="J18" s="97" t="s">
        <v>162</v>
      </c>
      <c r="K18" s="99"/>
    </row>
    <row r="19" spans="1:11">
      <c r="A19" s="14">
        <v>14</v>
      </c>
      <c r="B19" s="83" t="s">
        <v>185</v>
      </c>
      <c r="C19" s="84"/>
      <c r="D19" s="81" t="s">
        <v>186</v>
      </c>
      <c r="E19" s="82"/>
      <c r="F19" s="32" t="s">
        <v>182</v>
      </c>
      <c r="G19" s="30"/>
      <c r="H19" s="30"/>
      <c r="I19" s="31"/>
      <c r="J19" s="97" t="s">
        <v>155</v>
      </c>
      <c r="K19" s="99"/>
    </row>
    <row r="20" spans="1:11">
      <c r="A20" s="14">
        <v>15</v>
      </c>
      <c r="B20" s="85" t="s">
        <v>187</v>
      </c>
      <c r="C20" s="86"/>
      <c r="D20" s="87" t="s">
        <v>188</v>
      </c>
      <c r="E20" s="88"/>
      <c r="F20" s="32"/>
      <c r="G20" s="30"/>
      <c r="H20" s="30"/>
      <c r="I20" s="31"/>
      <c r="J20" s="97" t="s">
        <v>155</v>
      </c>
      <c r="K20" s="99"/>
    </row>
    <row r="21" spans="1:11">
      <c r="A21" s="14">
        <v>16</v>
      </c>
      <c r="B21" s="83" t="s">
        <v>189</v>
      </c>
      <c r="C21" s="84"/>
      <c r="D21" s="81" t="s">
        <v>190</v>
      </c>
      <c r="E21" s="82"/>
      <c r="F21" s="32"/>
      <c r="G21" s="30"/>
      <c r="H21" s="30"/>
      <c r="I21" s="31"/>
      <c r="J21" s="97" t="s">
        <v>155</v>
      </c>
      <c r="K21" s="99"/>
    </row>
    <row r="22" spans="1:11">
      <c r="A22" s="14">
        <v>17</v>
      </c>
      <c r="B22" s="79" t="s">
        <v>191</v>
      </c>
      <c r="C22" s="80"/>
      <c r="D22" s="81" t="s">
        <v>192</v>
      </c>
      <c r="E22" s="82"/>
      <c r="F22" s="32"/>
      <c r="G22" s="30"/>
      <c r="H22" s="30"/>
      <c r="I22" s="31"/>
      <c r="J22" s="97" t="s">
        <v>155</v>
      </c>
      <c r="K22" s="103"/>
    </row>
    <row r="23" spans="1:11">
      <c r="A23" s="14">
        <v>18</v>
      </c>
      <c r="B23" s="83" t="s">
        <v>193</v>
      </c>
      <c r="C23" s="84"/>
      <c r="D23" s="81" t="s">
        <v>194</v>
      </c>
      <c r="E23" s="82"/>
      <c r="F23" s="32"/>
      <c r="G23" s="30"/>
      <c r="H23" s="30"/>
      <c r="I23" s="31"/>
      <c r="J23" s="97" t="s">
        <v>155</v>
      </c>
      <c r="K23" s="99"/>
    </row>
    <row r="24" spans="1:12">
      <c r="A24" s="14">
        <v>19</v>
      </c>
      <c r="B24" s="83" t="s">
        <v>195</v>
      </c>
      <c r="C24" s="84"/>
      <c r="D24" s="81" t="s">
        <v>196</v>
      </c>
      <c r="E24" s="82"/>
      <c r="F24" s="32"/>
      <c r="G24" s="30"/>
      <c r="H24" s="30"/>
      <c r="I24" s="31"/>
      <c r="J24" s="97" t="s">
        <v>155</v>
      </c>
      <c r="K24" s="103"/>
      <c r="L24" s="102" t="s">
        <v>196</v>
      </c>
    </row>
    <row r="25" spans="1:11">
      <c r="A25" s="14">
        <v>20</v>
      </c>
      <c r="B25" s="89" t="s">
        <v>197</v>
      </c>
      <c r="C25" s="90"/>
      <c r="D25" s="32" t="s">
        <v>198</v>
      </c>
      <c r="E25" s="31"/>
      <c r="F25" s="32"/>
      <c r="G25" s="30"/>
      <c r="H25" s="30"/>
      <c r="I25" s="31"/>
      <c r="J25" s="97" t="s">
        <v>155</v>
      </c>
      <c r="K25" s="103"/>
    </row>
    <row r="26" spans="1:14">
      <c r="A26" s="14">
        <v>21</v>
      </c>
      <c r="B26" s="79" t="s">
        <v>199</v>
      </c>
      <c r="C26" s="80"/>
      <c r="D26" s="32" t="s">
        <v>200</v>
      </c>
      <c r="E26" s="31"/>
      <c r="F26" s="32" t="s">
        <v>161</v>
      </c>
      <c r="G26" s="30"/>
      <c r="H26" s="30"/>
      <c r="I26" s="31"/>
      <c r="J26" s="97" t="s">
        <v>155</v>
      </c>
      <c r="K26" s="99"/>
      <c r="L26" s="33" t="s">
        <v>200</v>
      </c>
      <c r="M26" s="31"/>
      <c r="N26" s="101" t="s">
        <v>199</v>
      </c>
    </row>
    <row r="27" spans="1:11">
      <c r="A27" s="14">
        <v>22</v>
      </c>
      <c r="B27" s="89" t="s">
        <v>201</v>
      </c>
      <c r="C27" s="90"/>
      <c r="D27" s="32" t="s">
        <v>202</v>
      </c>
      <c r="E27" s="31"/>
      <c r="F27" s="32"/>
      <c r="G27" s="30"/>
      <c r="H27" s="30"/>
      <c r="I27" s="31"/>
      <c r="J27" s="97" t="s">
        <v>155</v>
      </c>
      <c r="K27" s="103"/>
    </row>
    <row r="28" spans="1:11">
      <c r="A28" s="14">
        <v>23</v>
      </c>
      <c r="B28" s="89" t="s">
        <v>203</v>
      </c>
      <c r="C28" s="90"/>
      <c r="D28" s="32" t="s">
        <v>204</v>
      </c>
      <c r="E28" s="31"/>
      <c r="F28" s="32"/>
      <c r="G28" s="30"/>
      <c r="H28" s="30"/>
      <c r="I28" s="31"/>
      <c r="J28" s="97" t="s">
        <v>155</v>
      </c>
      <c r="K28" s="103"/>
    </row>
    <row r="29" spans="1:12">
      <c r="A29" s="14">
        <v>24</v>
      </c>
      <c r="B29" s="89" t="s">
        <v>205</v>
      </c>
      <c r="C29" s="90"/>
      <c r="D29" s="32" t="s">
        <v>206</v>
      </c>
      <c r="E29" s="31"/>
      <c r="F29" s="32"/>
      <c r="G29" s="30"/>
      <c r="H29" s="30"/>
      <c r="I29" s="31"/>
      <c r="J29" s="97" t="s">
        <v>155</v>
      </c>
      <c r="K29" s="103"/>
      <c r="L29" s="102" t="s">
        <v>207</v>
      </c>
    </row>
    <row r="30" spans="1:11">
      <c r="A30" s="14">
        <v>25</v>
      </c>
      <c r="B30" s="89" t="s">
        <v>208</v>
      </c>
      <c r="C30" s="90"/>
      <c r="D30" s="32" t="s">
        <v>209</v>
      </c>
      <c r="E30" s="31"/>
      <c r="F30" s="32"/>
      <c r="G30" s="30"/>
      <c r="H30" s="30"/>
      <c r="I30" s="31"/>
      <c r="J30" s="97" t="s">
        <v>155</v>
      </c>
      <c r="K30" s="103"/>
    </row>
    <row r="31" spans="1:14">
      <c r="A31" s="14">
        <v>26</v>
      </c>
      <c r="B31" s="89" t="s">
        <v>210</v>
      </c>
      <c r="C31" s="90"/>
      <c r="D31" s="32" t="s">
        <v>211</v>
      </c>
      <c r="E31" s="31"/>
      <c r="F31" s="32"/>
      <c r="G31" s="30"/>
      <c r="H31" s="30"/>
      <c r="I31" s="31"/>
      <c r="J31" s="97" t="s">
        <v>155</v>
      </c>
      <c r="K31" s="99"/>
      <c r="L31" s="33" t="s">
        <v>211</v>
      </c>
      <c r="M31" s="31"/>
      <c r="N31" s="101" t="s">
        <v>210</v>
      </c>
    </row>
    <row r="32" spans="1:14">
      <c r="A32" s="14">
        <v>27</v>
      </c>
      <c r="B32" s="89" t="s">
        <v>212</v>
      </c>
      <c r="C32" s="90"/>
      <c r="D32" s="32" t="s">
        <v>213</v>
      </c>
      <c r="E32" s="31"/>
      <c r="F32" s="32"/>
      <c r="G32" s="30"/>
      <c r="H32" s="30"/>
      <c r="I32" s="31"/>
      <c r="J32" s="97" t="s">
        <v>162</v>
      </c>
      <c r="K32" s="99"/>
      <c r="L32" s="33" t="s">
        <v>213</v>
      </c>
      <c r="M32" s="31"/>
      <c r="N32" s="101" t="s">
        <v>212</v>
      </c>
    </row>
    <row r="33" spans="1:11">
      <c r="A33" s="14">
        <v>28</v>
      </c>
      <c r="B33" s="89" t="s">
        <v>214</v>
      </c>
      <c r="C33" s="90"/>
      <c r="D33" s="32" t="s">
        <v>215</v>
      </c>
      <c r="E33" s="31"/>
      <c r="F33" s="32"/>
      <c r="G33" s="30"/>
      <c r="H33" s="30"/>
      <c r="I33" s="31"/>
      <c r="J33" s="97" t="s">
        <v>162</v>
      </c>
      <c r="K33" s="98"/>
    </row>
    <row r="34" spans="1:11">
      <c r="A34" s="14">
        <v>29</v>
      </c>
      <c r="B34" s="89" t="s">
        <v>216</v>
      </c>
      <c r="C34" s="90"/>
      <c r="D34" s="32" t="s">
        <v>217</v>
      </c>
      <c r="E34" s="31"/>
      <c r="F34" s="32"/>
      <c r="G34" s="30"/>
      <c r="H34" s="30"/>
      <c r="I34" s="31"/>
      <c r="J34" s="97" t="s">
        <v>218</v>
      </c>
      <c r="K34" s="98"/>
    </row>
    <row r="35" spans="1:11">
      <c r="A35" s="14">
        <v>30</v>
      </c>
      <c r="B35" s="79" t="s">
        <v>219</v>
      </c>
      <c r="C35" s="80"/>
      <c r="D35" s="32" t="s">
        <v>220</v>
      </c>
      <c r="E35" s="31"/>
      <c r="F35" s="32" t="s">
        <v>161</v>
      </c>
      <c r="G35" s="30"/>
      <c r="H35" s="30"/>
      <c r="I35" s="31"/>
      <c r="J35" s="97" t="s">
        <v>162</v>
      </c>
      <c r="K35" s="99"/>
    </row>
    <row r="36" spans="1:11">
      <c r="A36" s="14">
        <v>31</v>
      </c>
      <c r="B36" s="89" t="s">
        <v>221</v>
      </c>
      <c r="C36" s="90"/>
      <c r="D36" s="32" t="s">
        <v>222</v>
      </c>
      <c r="E36" s="31"/>
      <c r="F36" s="32"/>
      <c r="G36" s="30"/>
      <c r="H36" s="30"/>
      <c r="I36" s="31"/>
      <c r="J36" s="97" t="s">
        <v>155</v>
      </c>
      <c r="K36" s="98"/>
    </row>
    <row r="37" spans="1:11">
      <c r="A37" s="14">
        <v>32</v>
      </c>
      <c r="B37" s="91" t="s">
        <v>223</v>
      </c>
      <c r="C37" s="92"/>
      <c r="D37" s="32" t="s">
        <v>224</v>
      </c>
      <c r="E37" s="31"/>
      <c r="F37" s="32" t="s">
        <v>161</v>
      </c>
      <c r="G37" s="30"/>
      <c r="H37" s="30"/>
      <c r="I37" s="31"/>
      <c r="J37" s="97" t="s">
        <v>162</v>
      </c>
      <c r="K37" s="99"/>
    </row>
    <row r="38" spans="1:11">
      <c r="A38" s="14">
        <v>33</v>
      </c>
      <c r="B38" s="89" t="s">
        <v>225</v>
      </c>
      <c r="C38" s="90"/>
      <c r="D38" s="32" t="s">
        <v>226</v>
      </c>
      <c r="E38" s="31"/>
      <c r="F38" s="32" t="s">
        <v>161</v>
      </c>
      <c r="G38" s="30"/>
      <c r="H38" s="30"/>
      <c r="I38" s="31"/>
      <c r="J38" s="97" t="s">
        <v>162</v>
      </c>
      <c r="K38" s="99"/>
    </row>
    <row r="39" spans="1:11">
      <c r="A39" s="14">
        <v>34</v>
      </c>
      <c r="B39" s="89" t="s">
        <v>227</v>
      </c>
      <c r="C39" s="90"/>
      <c r="D39" s="32" t="s">
        <v>228</v>
      </c>
      <c r="E39" s="31"/>
      <c r="F39" s="32"/>
      <c r="G39" s="30"/>
      <c r="H39" s="30"/>
      <c r="I39" s="31"/>
      <c r="J39" s="97" t="s">
        <v>155</v>
      </c>
      <c r="K39" s="98"/>
    </row>
    <row r="40" spans="1:11">
      <c r="A40" s="14">
        <v>35</v>
      </c>
      <c r="B40" s="89" t="s">
        <v>229</v>
      </c>
      <c r="C40" s="90"/>
      <c r="D40" s="32" t="s">
        <v>230</v>
      </c>
      <c r="E40" s="31"/>
      <c r="F40" s="32"/>
      <c r="G40" s="30"/>
      <c r="H40" s="30"/>
      <c r="I40" s="31"/>
      <c r="J40" s="97" t="s">
        <v>155</v>
      </c>
      <c r="K40" s="98"/>
    </row>
    <row r="41" spans="1:11">
      <c r="A41" s="14">
        <v>36</v>
      </c>
      <c r="B41" s="89" t="s">
        <v>231</v>
      </c>
      <c r="C41" s="90"/>
      <c r="D41" s="32" t="s">
        <v>232</v>
      </c>
      <c r="E41" s="31"/>
      <c r="F41" s="32"/>
      <c r="G41" s="30"/>
      <c r="H41" s="30"/>
      <c r="I41" s="31"/>
      <c r="J41" s="97" t="s">
        <v>162</v>
      </c>
      <c r="K41" s="98"/>
    </row>
    <row r="42" spans="1:11">
      <c r="A42" s="14">
        <v>37</v>
      </c>
      <c r="B42" s="91" t="s">
        <v>233</v>
      </c>
      <c r="C42" s="92"/>
      <c r="D42" s="32" t="s">
        <v>234</v>
      </c>
      <c r="E42" s="31"/>
      <c r="F42" s="32"/>
      <c r="G42" s="30"/>
      <c r="H42" s="30"/>
      <c r="I42" s="31"/>
      <c r="J42" s="97" t="s">
        <v>155</v>
      </c>
      <c r="K42" s="98"/>
    </row>
    <row r="43" spans="1:11">
      <c r="A43" s="14">
        <v>38</v>
      </c>
      <c r="B43" s="89" t="s">
        <v>235</v>
      </c>
      <c r="C43" s="90"/>
      <c r="D43" s="32" t="s">
        <v>236</v>
      </c>
      <c r="E43" s="31"/>
      <c r="F43" s="32"/>
      <c r="G43" s="30"/>
      <c r="H43" s="30"/>
      <c r="I43" s="31"/>
      <c r="J43" s="97" t="s">
        <v>155</v>
      </c>
      <c r="K43" s="98"/>
    </row>
    <row r="44" spans="1:11">
      <c r="A44" s="14">
        <v>39</v>
      </c>
      <c r="B44" s="89" t="s">
        <v>237</v>
      </c>
      <c r="C44" s="90"/>
      <c r="D44" s="32" t="s">
        <v>238</v>
      </c>
      <c r="E44" s="31"/>
      <c r="F44" s="32"/>
      <c r="G44" s="30"/>
      <c r="H44" s="30"/>
      <c r="I44" s="31"/>
      <c r="J44" s="97" t="s">
        <v>155</v>
      </c>
      <c r="K44" s="98"/>
    </row>
    <row r="45" spans="1:11">
      <c r="A45" s="14">
        <v>40</v>
      </c>
      <c r="B45" s="89" t="s">
        <v>239</v>
      </c>
      <c r="C45" s="90"/>
      <c r="D45" s="32" t="s">
        <v>240</v>
      </c>
      <c r="E45" s="31"/>
      <c r="F45" s="32"/>
      <c r="G45" s="30"/>
      <c r="H45" s="30"/>
      <c r="I45" s="31"/>
      <c r="J45" s="97" t="s">
        <v>155</v>
      </c>
      <c r="K45" s="98"/>
    </row>
    <row r="46" spans="1:11">
      <c r="A46" s="14">
        <v>41</v>
      </c>
      <c r="B46" s="89" t="s">
        <v>241</v>
      </c>
      <c r="C46" s="90"/>
      <c r="D46" s="32" t="s">
        <v>242</v>
      </c>
      <c r="E46" s="31"/>
      <c r="F46" s="32"/>
      <c r="G46" s="30"/>
      <c r="H46" s="30"/>
      <c r="I46" s="31"/>
      <c r="J46" s="97" t="s">
        <v>162</v>
      </c>
      <c r="K46" s="98"/>
    </row>
    <row r="47" spans="1:11">
      <c r="A47" s="14">
        <v>42</v>
      </c>
      <c r="B47" s="89" t="s">
        <v>243</v>
      </c>
      <c r="C47" s="90"/>
      <c r="D47" s="32" t="s">
        <v>244</v>
      </c>
      <c r="E47" s="31"/>
      <c r="F47" s="32"/>
      <c r="G47" s="30"/>
      <c r="H47" s="30"/>
      <c r="I47" s="31"/>
      <c r="J47" s="97" t="s">
        <v>162</v>
      </c>
      <c r="K47" s="98"/>
    </row>
    <row r="48" spans="1:11">
      <c r="A48" s="14">
        <v>43</v>
      </c>
      <c r="B48" s="93" t="s">
        <v>245</v>
      </c>
      <c r="C48" s="94"/>
      <c r="D48" s="32" t="s">
        <v>246</v>
      </c>
      <c r="E48" s="31"/>
      <c r="F48" s="32"/>
      <c r="G48" s="30"/>
      <c r="H48" s="30"/>
      <c r="I48" s="31"/>
      <c r="J48" s="97" t="s">
        <v>218</v>
      </c>
      <c r="K48" s="98"/>
    </row>
    <row r="49" spans="1:11">
      <c r="A49" s="14">
        <v>44</v>
      </c>
      <c r="B49" s="93" t="s">
        <v>247</v>
      </c>
      <c r="C49" s="94"/>
      <c r="D49" s="32" t="s">
        <v>248</v>
      </c>
      <c r="E49" s="31"/>
      <c r="F49" s="32"/>
      <c r="G49" s="30"/>
      <c r="H49" s="30"/>
      <c r="I49" s="31"/>
      <c r="J49" s="97" t="s">
        <v>218</v>
      </c>
      <c r="K49" s="98"/>
    </row>
    <row r="50" spans="1:11">
      <c r="A50" s="14">
        <v>45</v>
      </c>
      <c r="B50" s="93" t="s">
        <v>249</v>
      </c>
      <c r="C50" s="94"/>
      <c r="D50" s="32" t="s">
        <v>250</v>
      </c>
      <c r="E50" s="31"/>
      <c r="F50" s="32"/>
      <c r="G50" s="30"/>
      <c r="H50" s="30"/>
      <c r="I50" s="31"/>
      <c r="J50" s="97" t="s">
        <v>218</v>
      </c>
      <c r="K50" s="98"/>
    </row>
    <row r="51" spans="1:11">
      <c r="A51" s="14">
        <v>46</v>
      </c>
      <c r="B51" s="89" t="s">
        <v>251</v>
      </c>
      <c r="C51" s="90"/>
      <c r="D51" s="32" t="s">
        <v>252</v>
      </c>
      <c r="E51" s="31"/>
      <c r="F51" s="32"/>
      <c r="G51" s="30"/>
      <c r="H51" s="30"/>
      <c r="I51" s="31"/>
      <c r="J51" s="97" t="s">
        <v>155</v>
      </c>
      <c r="K51" s="98"/>
    </row>
    <row r="52" spans="1:12">
      <c r="A52" s="14">
        <v>47</v>
      </c>
      <c r="B52" s="89" t="s">
        <v>253</v>
      </c>
      <c r="C52" s="90"/>
      <c r="D52" s="32" t="s">
        <v>254</v>
      </c>
      <c r="E52" s="31"/>
      <c r="F52" s="32"/>
      <c r="G52" s="30"/>
      <c r="H52" s="30"/>
      <c r="I52" s="31"/>
      <c r="J52" s="97" t="s">
        <v>218</v>
      </c>
      <c r="K52" s="98"/>
      <c r="L52" s="102"/>
    </row>
    <row r="53" spans="1:11">
      <c r="A53" s="14">
        <v>48</v>
      </c>
      <c r="B53" s="89" t="s">
        <v>255</v>
      </c>
      <c r="C53" s="90"/>
      <c r="D53" s="32" t="s">
        <v>256</v>
      </c>
      <c r="E53" s="31"/>
      <c r="F53" s="32"/>
      <c r="G53" s="30"/>
      <c r="H53" s="30"/>
      <c r="I53" s="31"/>
      <c r="J53" s="97" t="s">
        <v>162</v>
      </c>
      <c r="K53" s="98"/>
    </row>
    <row r="54" spans="1:11">
      <c r="A54" s="14">
        <v>49</v>
      </c>
      <c r="B54" s="93" t="s">
        <v>257</v>
      </c>
      <c r="C54" s="94"/>
      <c r="D54" s="32" t="s">
        <v>258</v>
      </c>
      <c r="E54" s="31"/>
      <c r="F54" s="32"/>
      <c r="G54" s="30"/>
      <c r="H54" s="30"/>
      <c r="I54" s="31"/>
      <c r="J54" s="97" t="s">
        <v>218</v>
      </c>
      <c r="K54" s="98"/>
    </row>
    <row r="55" spans="1:11">
      <c r="A55" s="14">
        <v>50</v>
      </c>
      <c r="B55" s="89" t="s">
        <v>259</v>
      </c>
      <c r="C55" s="90"/>
      <c r="D55" s="32" t="s">
        <v>260</v>
      </c>
      <c r="E55" s="31"/>
      <c r="F55" s="32"/>
      <c r="G55" s="30"/>
      <c r="H55" s="30"/>
      <c r="I55" s="31"/>
      <c r="J55" s="97" t="s">
        <v>218</v>
      </c>
      <c r="K55" s="98"/>
    </row>
    <row r="56" spans="1:11">
      <c r="A56" s="14">
        <v>51</v>
      </c>
      <c r="B56" s="89" t="s">
        <v>261</v>
      </c>
      <c r="C56" s="90"/>
      <c r="D56" s="32" t="s">
        <v>262</v>
      </c>
      <c r="E56" s="31"/>
      <c r="F56" s="32"/>
      <c r="G56" s="30"/>
      <c r="H56" s="30"/>
      <c r="I56" s="31"/>
      <c r="J56" s="97" t="s">
        <v>162</v>
      </c>
      <c r="K56" s="98"/>
    </row>
    <row r="57" spans="1:11">
      <c r="A57" s="14">
        <v>52</v>
      </c>
      <c r="B57" s="91" t="s">
        <v>263</v>
      </c>
      <c r="C57" s="92"/>
      <c r="D57" s="32" t="s">
        <v>264</v>
      </c>
      <c r="E57" s="31"/>
      <c r="F57" s="32"/>
      <c r="G57" s="30"/>
      <c r="H57" s="30"/>
      <c r="I57" s="31"/>
      <c r="J57" s="49"/>
      <c r="K57" s="98"/>
    </row>
    <row r="58" spans="1:11">
      <c r="A58" s="14">
        <v>53</v>
      </c>
      <c r="B58" s="91" t="s">
        <v>265</v>
      </c>
      <c r="C58" s="92"/>
      <c r="D58" s="32" t="s">
        <v>266</v>
      </c>
      <c r="E58" s="31"/>
      <c r="F58" s="32"/>
      <c r="G58" s="30"/>
      <c r="H58" s="30"/>
      <c r="I58" s="31"/>
      <c r="J58" s="49"/>
      <c r="K58" s="98"/>
    </row>
    <row r="59" spans="1:11">
      <c r="A59" s="14">
        <v>54</v>
      </c>
      <c r="B59" s="91" t="s">
        <v>267</v>
      </c>
      <c r="C59" s="92"/>
      <c r="D59" s="32" t="s">
        <v>268</v>
      </c>
      <c r="E59" s="31"/>
      <c r="F59" s="32"/>
      <c r="G59" s="30"/>
      <c r="H59" s="30"/>
      <c r="I59" s="31"/>
      <c r="J59" s="49"/>
      <c r="K59" s="98"/>
    </row>
    <row r="60" spans="1:11">
      <c r="A60" s="14">
        <v>55</v>
      </c>
      <c r="B60" s="91" t="s">
        <v>269</v>
      </c>
      <c r="C60" s="92"/>
      <c r="D60" s="32" t="s">
        <v>270</v>
      </c>
      <c r="E60" s="31"/>
      <c r="F60" s="32"/>
      <c r="G60" s="30"/>
      <c r="H60" s="30"/>
      <c r="I60" s="31"/>
      <c r="J60" s="49"/>
      <c r="K60" s="98"/>
    </row>
    <row r="61" spans="1:11">
      <c r="A61" s="14">
        <v>56</v>
      </c>
      <c r="B61" s="91" t="s">
        <v>271</v>
      </c>
      <c r="C61" s="92"/>
      <c r="D61" s="32" t="s">
        <v>272</v>
      </c>
      <c r="E61" s="31"/>
      <c r="F61" s="32"/>
      <c r="G61" s="30"/>
      <c r="H61" s="30"/>
      <c r="I61" s="31"/>
      <c r="J61" s="49"/>
      <c r="K61" s="98"/>
    </row>
    <row r="62" spans="1:11">
      <c r="A62" s="14">
        <v>57</v>
      </c>
      <c r="B62" s="91" t="s">
        <v>273</v>
      </c>
      <c r="C62" s="92"/>
      <c r="D62" s="32" t="s">
        <v>274</v>
      </c>
      <c r="E62" s="31"/>
      <c r="F62" s="32"/>
      <c r="G62" s="30"/>
      <c r="H62" s="30"/>
      <c r="I62" s="31"/>
      <c r="J62" s="49"/>
      <c r="K62" s="98"/>
    </row>
    <row r="63" spans="1:10">
      <c r="A63" s="14">
        <v>58</v>
      </c>
      <c r="B63" s="91" t="s">
        <v>275</v>
      </c>
      <c r="C63" s="92"/>
      <c r="D63" s="32" t="s">
        <v>276</v>
      </c>
      <c r="E63" s="31"/>
      <c r="F63" s="32"/>
      <c r="G63" s="30"/>
      <c r="H63" s="30"/>
      <c r="I63" s="31"/>
      <c r="J63" s="49"/>
    </row>
    <row r="64" spans="1:10">
      <c r="A64" s="14">
        <v>59</v>
      </c>
      <c r="B64" s="95" t="s">
        <v>277</v>
      </c>
      <c r="C64" s="95"/>
      <c r="D64" s="32" t="s">
        <v>278</v>
      </c>
      <c r="E64" s="31"/>
      <c r="F64" s="32"/>
      <c r="G64" s="30"/>
      <c r="H64" s="30"/>
      <c r="I64" s="31"/>
      <c r="J64" s="49"/>
    </row>
    <row r="65" spans="1:10">
      <c r="A65" s="14">
        <v>60</v>
      </c>
      <c r="B65" s="91" t="s">
        <v>279</v>
      </c>
      <c r="C65" s="92"/>
      <c r="D65" s="32" t="s">
        <v>280</v>
      </c>
      <c r="E65" s="31"/>
      <c r="F65" s="32"/>
      <c r="G65" s="30"/>
      <c r="H65" s="30"/>
      <c r="I65" s="31"/>
      <c r="J65" s="49"/>
    </row>
    <row r="66" spans="1:10">
      <c r="A66" s="14">
        <v>61</v>
      </c>
      <c r="B66" s="91" t="s">
        <v>281</v>
      </c>
      <c r="C66" s="92"/>
      <c r="D66" s="32" t="s">
        <v>282</v>
      </c>
      <c r="E66" s="31"/>
      <c r="F66" s="32"/>
      <c r="G66" s="30"/>
      <c r="H66" s="30"/>
      <c r="I66" s="31"/>
      <c r="J66" s="49"/>
    </row>
    <row r="67" spans="1:10">
      <c r="A67" s="14">
        <v>62</v>
      </c>
      <c r="B67" s="91" t="s">
        <v>283</v>
      </c>
      <c r="C67" s="92"/>
      <c r="D67" s="32" t="s">
        <v>284</v>
      </c>
      <c r="E67" s="31"/>
      <c r="F67" s="32"/>
      <c r="G67" s="30"/>
      <c r="H67" s="30"/>
      <c r="I67" s="31"/>
      <c r="J67" s="49"/>
    </row>
    <row r="68" spans="1:10">
      <c r="A68" s="14">
        <v>63</v>
      </c>
      <c r="B68" s="91" t="s">
        <v>285</v>
      </c>
      <c r="C68" s="92"/>
      <c r="D68" s="32" t="s">
        <v>286</v>
      </c>
      <c r="E68" s="31"/>
      <c r="F68" s="32"/>
      <c r="G68" s="30"/>
      <c r="H68" s="30"/>
      <c r="I68" s="31"/>
      <c r="J68" s="49"/>
    </row>
    <row r="69" spans="1:10">
      <c r="A69" s="14">
        <v>64</v>
      </c>
      <c r="B69" s="91" t="s">
        <v>287</v>
      </c>
      <c r="C69" s="92"/>
      <c r="D69" s="32" t="s">
        <v>288</v>
      </c>
      <c r="E69" s="31"/>
      <c r="F69" s="32"/>
      <c r="G69" s="30"/>
      <c r="H69" s="30"/>
      <c r="I69" s="31"/>
      <c r="J69" s="49"/>
    </row>
    <row r="70" spans="1:10">
      <c r="A70" s="14">
        <v>65</v>
      </c>
      <c r="B70" s="91" t="s">
        <v>289</v>
      </c>
      <c r="C70" s="92"/>
      <c r="D70" s="32" t="s">
        <v>290</v>
      </c>
      <c r="E70" s="31"/>
      <c r="F70" s="32"/>
      <c r="G70" s="30"/>
      <c r="H70" s="30"/>
      <c r="I70" s="31"/>
      <c r="J70" s="49"/>
    </row>
    <row r="71" spans="1:10">
      <c r="A71" s="14">
        <v>66</v>
      </c>
      <c r="B71" s="91" t="s">
        <v>291</v>
      </c>
      <c r="C71" s="92"/>
      <c r="D71" s="32" t="s">
        <v>292</v>
      </c>
      <c r="E71" s="31"/>
      <c r="F71" s="32"/>
      <c r="G71" s="30"/>
      <c r="H71" s="30"/>
      <c r="I71" s="31"/>
      <c r="J71" s="49"/>
    </row>
    <row r="72" spans="1:10">
      <c r="A72" s="14">
        <v>67</v>
      </c>
      <c r="B72" s="91" t="s">
        <v>293</v>
      </c>
      <c r="C72" s="92"/>
      <c r="D72" s="32" t="s">
        <v>294</v>
      </c>
      <c r="E72" s="31"/>
      <c r="F72" s="32"/>
      <c r="G72" s="30"/>
      <c r="H72" s="30"/>
      <c r="I72" s="31"/>
      <c r="J72" s="49"/>
    </row>
    <row r="73" spans="1:10">
      <c r="A73" s="14">
        <v>68</v>
      </c>
      <c r="B73" s="91" t="s">
        <v>295</v>
      </c>
      <c r="C73" s="92"/>
      <c r="D73" s="32" t="s">
        <v>296</v>
      </c>
      <c r="E73" s="31"/>
      <c r="F73" s="32"/>
      <c r="G73" s="30"/>
      <c r="H73" s="30"/>
      <c r="I73" s="31"/>
      <c r="J73" s="49"/>
    </row>
    <row r="74" spans="1:10">
      <c r="A74" s="14">
        <v>69</v>
      </c>
      <c r="B74" s="91" t="s">
        <v>297</v>
      </c>
      <c r="C74" s="104"/>
      <c r="D74" s="32" t="s">
        <v>298</v>
      </c>
      <c r="E74" s="31"/>
      <c r="F74" s="32"/>
      <c r="G74" s="30"/>
      <c r="H74" s="30"/>
      <c r="I74" s="31"/>
      <c r="J74" s="49"/>
    </row>
    <row r="75" spans="1:10">
      <c r="A75" s="14">
        <v>70</v>
      </c>
      <c r="B75" s="91" t="s">
        <v>299</v>
      </c>
      <c r="C75" s="104"/>
      <c r="D75" s="32" t="s">
        <v>300</v>
      </c>
      <c r="E75" s="31"/>
      <c r="F75" s="32"/>
      <c r="G75" s="30"/>
      <c r="H75" s="30"/>
      <c r="I75" s="31"/>
      <c r="J75" s="49"/>
    </row>
    <row r="76" spans="1:10">
      <c r="A76" s="14"/>
      <c r="B76" s="89"/>
      <c r="C76" s="90"/>
      <c r="D76" s="32"/>
      <c r="E76" s="31"/>
      <c r="F76" s="32"/>
      <c r="G76" s="30"/>
      <c r="H76" s="30"/>
      <c r="I76" s="31"/>
      <c r="J76" s="49"/>
    </row>
    <row r="77" spans="1:10">
      <c r="A77" s="14"/>
      <c r="B77" s="89"/>
      <c r="C77" s="90"/>
      <c r="D77" s="32"/>
      <c r="E77" s="31"/>
      <c r="F77" s="32"/>
      <c r="G77" s="30"/>
      <c r="H77" s="30"/>
      <c r="I77" s="31"/>
      <c r="J77" s="49"/>
    </row>
    <row r="78" spans="1:10">
      <c r="A78" s="14"/>
      <c r="B78" s="89"/>
      <c r="C78" s="90"/>
      <c r="D78" s="32"/>
      <c r="E78" s="31"/>
      <c r="F78" s="32"/>
      <c r="G78" s="30"/>
      <c r="H78" s="30"/>
      <c r="I78" s="31"/>
      <c r="J78" s="49"/>
    </row>
    <row r="79" spans="1:10">
      <c r="A79" s="14"/>
      <c r="B79" s="89"/>
      <c r="C79" s="90"/>
      <c r="D79" s="32"/>
      <c r="E79" s="31"/>
      <c r="F79" s="32"/>
      <c r="G79" s="30"/>
      <c r="H79" s="30"/>
      <c r="I79" s="31"/>
      <c r="J79" s="49"/>
    </row>
    <row r="80" spans="1:10">
      <c r="A80" s="14"/>
      <c r="B80" s="89"/>
      <c r="C80" s="90"/>
      <c r="D80" s="32"/>
      <c r="E80" s="31"/>
      <c r="F80" s="32"/>
      <c r="G80" s="30"/>
      <c r="H80" s="30"/>
      <c r="I80" s="31"/>
      <c r="J80" s="49"/>
    </row>
    <row r="81" spans="1:10">
      <c r="A81" s="14"/>
      <c r="B81" s="89"/>
      <c r="C81" s="90"/>
      <c r="D81" s="32"/>
      <c r="E81" s="31"/>
      <c r="F81" s="32"/>
      <c r="G81" s="30"/>
      <c r="H81" s="30"/>
      <c r="I81" s="31"/>
      <c r="J81" s="49"/>
    </row>
    <row r="82" spans="1:10">
      <c r="A82" s="14"/>
      <c r="B82" s="89"/>
      <c r="C82" s="90"/>
      <c r="D82" s="32"/>
      <c r="E82" s="31"/>
      <c r="F82" s="32"/>
      <c r="G82" s="30"/>
      <c r="H82" s="30"/>
      <c r="I82" s="31"/>
      <c r="J82" s="49"/>
    </row>
    <row r="83" spans="1:10">
      <c r="A83" s="14"/>
      <c r="B83" s="89"/>
      <c r="C83" s="90"/>
      <c r="D83" s="32"/>
      <c r="E83" s="31"/>
      <c r="F83" s="32"/>
      <c r="G83" s="30"/>
      <c r="H83" s="30"/>
      <c r="I83" s="31"/>
      <c r="J83" s="49"/>
    </row>
    <row r="84" spans="1:10">
      <c r="A84" s="14"/>
      <c r="B84" s="89"/>
      <c r="C84" s="90"/>
      <c r="D84" s="32"/>
      <c r="E84" s="31"/>
      <c r="F84" s="32"/>
      <c r="G84" s="30"/>
      <c r="H84" s="30"/>
      <c r="I84" s="31"/>
      <c r="J84" s="49"/>
    </row>
    <row r="85" spans="1:10">
      <c r="A85" s="14"/>
      <c r="B85" s="89"/>
      <c r="C85" s="90"/>
      <c r="D85" s="32"/>
      <c r="E85" s="31"/>
      <c r="F85" s="32"/>
      <c r="G85" s="30"/>
      <c r="H85" s="30"/>
      <c r="I85" s="31"/>
      <c r="J85" s="49"/>
    </row>
  </sheetData>
  <autoFilter ref="A5:J74">
    <extLst/>
  </autoFilter>
  <mergeCells count="257">
    <mergeCell ref="F3:I3"/>
    <mergeCell ref="B5:C5"/>
    <mergeCell ref="D5:E5"/>
    <mergeCell ref="F5:I5"/>
    <mergeCell ref="B6:C6"/>
    <mergeCell ref="D6:E6"/>
    <mergeCell ref="F6:I6"/>
    <mergeCell ref="L6:M6"/>
    <mergeCell ref="B7:C7"/>
    <mergeCell ref="D7:E7"/>
    <mergeCell ref="F7:I7"/>
    <mergeCell ref="L7:M7"/>
    <mergeCell ref="B8:C8"/>
    <mergeCell ref="D8:E8"/>
    <mergeCell ref="F8:I8"/>
    <mergeCell ref="L8:M8"/>
    <mergeCell ref="B9:C9"/>
    <mergeCell ref="D9:E9"/>
    <mergeCell ref="F9:I9"/>
    <mergeCell ref="B10:C10"/>
    <mergeCell ref="D10:E10"/>
    <mergeCell ref="F10:I10"/>
    <mergeCell ref="B11:C11"/>
    <mergeCell ref="D11:E11"/>
    <mergeCell ref="F11:I11"/>
    <mergeCell ref="L11:M11"/>
    <mergeCell ref="B12:C12"/>
    <mergeCell ref="D12:E12"/>
    <mergeCell ref="F12:I12"/>
    <mergeCell ref="L12:M12"/>
    <mergeCell ref="B13:C13"/>
    <mergeCell ref="D13:E13"/>
    <mergeCell ref="F13:I13"/>
    <mergeCell ref="L13:M13"/>
    <mergeCell ref="B14:C14"/>
    <mergeCell ref="D14:E14"/>
    <mergeCell ref="F14:I14"/>
    <mergeCell ref="L14:M14"/>
    <mergeCell ref="B15:C15"/>
    <mergeCell ref="D15:E15"/>
    <mergeCell ref="F15:I15"/>
    <mergeCell ref="B16:C16"/>
    <mergeCell ref="D16:E16"/>
    <mergeCell ref="F16:I16"/>
    <mergeCell ref="L16:M16"/>
    <mergeCell ref="B17:C17"/>
    <mergeCell ref="D17:E17"/>
    <mergeCell ref="F17:I17"/>
    <mergeCell ref="L17:M17"/>
    <mergeCell ref="B18:C18"/>
    <mergeCell ref="D18:E18"/>
    <mergeCell ref="F18:I18"/>
    <mergeCell ref="B19:C19"/>
    <mergeCell ref="D19:E19"/>
    <mergeCell ref="F19:I19"/>
    <mergeCell ref="B20:C20"/>
    <mergeCell ref="D20:E20"/>
    <mergeCell ref="F20:I20"/>
    <mergeCell ref="B21:C21"/>
    <mergeCell ref="D21:E21"/>
    <mergeCell ref="F21:I21"/>
    <mergeCell ref="B22:C22"/>
    <mergeCell ref="D22:E22"/>
    <mergeCell ref="F22:I22"/>
    <mergeCell ref="B23:C23"/>
    <mergeCell ref="D23:E23"/>
    <mergeCell ref="F23:I23"/>
    <mergeCell ref="B24:C24"/>
    <mergeCell ref="D24:E24"/>
    <mergeCell ref="F24:I24"/>
    <mergeCell ref="B25:C25"/>
    <mergeCell ref="D25:E25"/>
    <mergeCell ref="F25:I25"/>
    <mergeCell ref="B26:C26"/>
    <mergeCell ref="D26:E26"/>
    <mergeCell ref="F26:I26"/>
    <mergeCell ref="L26:M26"/>
    <mergeCell ref="B27:C27"/>
    <mergeCell ref="D27:E27"/>
    <mergeCell ref="F27:I27"/>
    <mergeCell ref="B28:C28"/>
    <mergeCell ref="D28:E28"/>
    <mergeCell ref="F28:I28"/>
    <mergeCell ref="B29:C29"/>
    <mergeCell ref="D29:E29"/>
    <mergeCell ref="F29:I29"/>
    <mergeCell ref="B30:C30"/>
    <mergeCell ref="D30:E30"/>
    <mergeCell ref="F30:I30"/>
    <mergeCell ref="B31:C31"/>
    <mergeCell ref="D31:E31"/>
    <mergeCell ref="F31:I31"/>
    <mergeCell ref="L31:M31"/>
    <mergeCell ref="B32:C32"/>
    <mergeCell ref="D32:E32"/>
    <mergeCell ref="F32:I32"/>
    <mergeCell ref="L32:M32"/>
    <mergeCell ref="B33:C33"/>
    <mergeCell ref="D33:E33"/>
    <mergeCell ref="F33:I33"/>
    <mergeCell ref="B34:C34"/>
    <mergeCell ref="D34:E34"/>
    <mergeCell ref="F34:I34"/>
    <mergeCell ref="B35:C35"/>
    <mergeCell ref="D35:E35"/>
    <mergeCell ref="F35:I35"/>
    <mergeCell ref="B36:C36"/>
    <mergeCell ref="D36:E36"/>
    <mergeCell ref="F36:I36"/>
    <mergeCell ref="B37:C37"/>
    <mergeCell ref="D37:E37"/>
    <mergeCell ref="F37:I37"/>
    <mergeCell ref="B38:C38"/>
    <mergeCell ref="D38:E38"/>
    <mergeCell ref="F38:I38"/>
    <mergeCell ref="B39:C39"/>
    <mergeCell ref="D39:E39"/>
    <mergeCell ref="F39:I39"/>
    <mergeCell ref="B40:C40"/>
    <mergeCell ref="D40:E40"/>
    <mergeCell ref="F40:I40"/>
    <mergeCell ref="B41:C41"/>
    <mergeCell ref="D41:E41"/>
    <mergeCell ref="F41:I41"/>
    <mergeCell ref="B42:C42"/>
    <mergeCell ref="D42:E42"/>
    <mergeCell ref="F42:I42"/>
    <mergeCell ref="B43:C43"/>
    <mergeCell ref="D43:E43"/>
    <mergeCell ref="F43:I43"/>
    <mergeCell ref="B44:C44"/>
    <mergeCell ref="D44:E44"/>
    <mergeCell ref="F44:I44"/>
    <mergeCell ref="B45:C45"/>
    <mergeCell ref="D45:E45"/>
    <mergeCell ref="F45:I45"/>
    <mergeCell ref="B46:C46"/>
    <mergeCell ref="D46:E46"/>
    <mergeCell ref="F46:I46"/>
    <mergeCell ref="B47:C47"/>
    <mergeCell ref="D47:E47"/>
    <mergeCell ref="F47:I47"/>
    <mergeCell ref="B48:C48"/>
    <mergeCell ref="D48:E48"/>
    <mergeCell ref="F48:I48"/>
    <mergeCell ref="B49:C49"/>
    <mergeCell ref="D49:E49"/>
    <mergeCell ref="F49:I49"/>
    <mergeCell ref="B50:C50"/>
    <mergeCell ref="D50:E50"/>
    <mergeCell ref="F50:I50"/>
    <mergeCell ref="B51:C51"/>
    <mergeCell ref="D51:E51"/>
    <mergeCell ref="F51:I51"/>
    <mergeCell ref="B52:C52"/>
    <mergeCell ref="D52:E52"/>
    <mergeCell ref="F52:I52"/>
    <mergeCell ref="B53:C53"/>
    <mergeCell ref="D53:E53"/>
    <mergeCell ref="F53:I53"/>
    <mergeCell ref="B54:C54"/>
    <mergeCell ref="D54:E54"/>
    <mergeCell ref="F54:I54"/>
    <mergeCell ref="B55:C55"/>
    <mergeCell ref="D55:E55"/>
    <mergeCell ref="F55:I55"/>
    <mergeCell ref="B56:C56"/>
    <mergeCell ref="D56:E56"/>
    <mergeCell ref="F56:I56"/>
    <mergeCell ref="B57:C57"/>
    <mergeCell ref="D57:E57"/>
    <mergeCell ref="F57:I57"/>
    <mergeCell ref="B58:C58"/>
    <mergeCell ref="D58:E58"/>
    <mergeCell ref="F58:I58"/>
    <mergeCell ref="B59:C59"/>
    <mergeCell ref="D59:E59"/>
    <mergeCell ref="F59:I59"/>
    <mergeCell ref="B60:C60"/>
    <mergeCell ref="D60:E60"/>
    <mergeCell ref="F60:I60"/>
    <mergeCell ref="B61:C61"/>
    <mergeCell ref="D61:E61"/>
    <mergeCell ref="F61:I61"/>
    <mergeCell ref="B62:C62"/>
    <mergeCell ref="D62:E62"/>
    <mergeCell ref="F62:I62"/>
    <mergeCell ref="B63:C63"/>
    <mergeCell ref="D63:E63"/>
    <mergeCell ref="F63:I63"/>
    <mergeCell ref="B64:C64"/>
    <mergeCell ref="D64:E64"/>
    <mergeCell ref="F64:I64"/>
    <mergeCell ref="B65:C65"/>
    <mergeCell ref="D65:E65"/>
    <mergeCell ref="F65:I65"/>
    <mergeCell ref="B66:C66"/>
    <mergeCell ref="D66:E66"/>
    <mergeCell ref="F66:I66"/>
    <mergeCell ref="B67:C67"/>
    <mergeCell ref="D67:E67"/>
    <mergeCell ref="F67:I67"/>
    <mergeCell ref="B68:C68"/>
    <mergeCell ref="D68:E68"/>
    <mergeCell ref="F68:I68"/>
    <mergeCell ref="B69:C69"/>
    <mergeCell ref="D69:E69"/>
    <mergeCell ref="F69:I69"/>
    <mergeCell ref="B70:C70"/>
    <mergeCell ref="D70:E70"/>
    <mergeCell ref="F70:I70"/>
    <mergeCell ref="B71:C71"/>
    <mergeCell ref="D71:E71"/>
    <mergeCell ref="F71:I71"/>
    <mergeCell ref="B72:C72"/>
    <mergeCell ref="D72:E72"/>
    <mergeCell ref="F72:I72"/>
    <mergeCell ref="B73:C73"/>
    <mergeCell ref="D73:E73"/>
    <mergeCell ref="F73:I73"/>
    <mergeCell ref="B74:C74"/>
    <mergeCell ref="D74:E74"/>
    <mergeCell ref="F74:I74"/>
    <mergeCell ref="B75:C75"/>
    <mergeCell ref="D75:E75"/>
    <mergeCell ref="F75:I75"/>
    <mergeCell ref="B76:C76"/>
    <mergeCell ref="D76:E76"/>
    <mergeCell ref="F76:I76"/>
    <mergeCell ref="B77:C77"/>
    <mergeCell ref="D77:E77"/>
    <mergeCell ref="F77:I77"/>
    <mergeCell ref="B78:C78"/>
    <mergeCell ref="D78:E78"/>
    <mergeCell ref="F78:I78"/>
    <mergeCell ref="B79:C79"/>
    <mergeCell ref="D79:E79"/>
    <mergeCell ref="F79:I79"/>
    <mergeCell ref="B80:C80"/>
    <mergeCell ref="D80:E80"/>
    <mergeCell ref="F80:I80"/>
    <mergeCell ref="B81:C81"/>
    <mergeCell ref="D81:E81"/>
    <mergeCell ref="F81:I81"/>
    <mergeCell ref="B82:C82"/>
    <mergeCell ref="D82:E82"/>
    <mergeCell ref="F82:I82"/>
    <mergeCell ref="B83:C83"/>
    <mergeCell ref="D83:E83"/>
    <mergeCell ref="F83:I83"/>
    <mergeCell ref="B84:C84"/>
    <mergeCell ref="D84:E84"/>
    <mergeCell ref="F84:I84"/>
    <mergeCell ref="B85:C85"/>
    <mergeCell ref="D85:E85"/>
    <mergeCell ref="F85:I85"/>
    <mergeCell ref="A1:A3"/>
  </mergeCells>
  <hyperlinks>
    <hyperlink ref="B6:C6" location="订单主数据!A1" display="订单主数据"/>
    <hyperlink ref="B7:C7" location="'销售凭证 项目数据'!A1" display="销售凭证：项目数据"/>
    <hyperlink ref="B8:C8" location="销售合同流程!A1" display="销售合同流程"/>
    <hyperlink ref="B9:C9" location="订单项!A1" display="订单项"/>
    <hyperlink ref="B10:C10" location="'订单表头数据 PP 订单'!A1" display="订单表头数据 PP 订单"/>
    <hyperlink ref="B11:C11" location="常规物料数据!A1" display="常规物料数据"/>
    <hyperlink ref="B12:C12" location="物料描述!A1" display="物料描述"/>
    <hyperlink ref="B13:C13" location="承诺交期日!A1" display="承诺交期日"/>
    <hyperlink ref="B14:C14" location="'销售凭证 抬头数据'!A1" display="销售凭证：抬头数据"/>
    <hyperlink ref="B15:C15" location="'SD凭证 交货 项目数据'!A1" display="SD凭证：交货：项目数据"/>
    <hyperlink ref="B16:C16" location="'SD凭证 交货抬头数据'!A1" display="SD凭证：交货抬头数据"/>
    <hyperlink ref="B17:C17" location="交货单主表!A1" display="交货单主表"/>
    <hyperlink ref="B18:C18" location="'送货单(派车单）'!A1" display="送货单(派车单）"/>
    <hyperlink ref="B19:C19" location="节点信息最新表!A1" display="节点信息最新表"/>
    <hyperlink ref="B20:C20" location="销售订单库存!A1" display="销售订单库存"/>
    <hyperlink ref="B21:C21" location="交货单发货指令信息表!A1" display="交货单发货指令信息表"/>
    <hyperlink ref="B22:C22" location="'销售凭证 计划行数据'!A1" display="销售凭证:计划行数据"/>
    <hyperlink ref="B23:C23" location="'销售凭证 抬头状态和管理数据'!A1" display="销售凭证：抬头状态和管理数据"/>
    <hyperlink ref="B24:C24" location="客户主文件的一般数据!A1" display="客户主文件的一般数据"/>
    <hyperlink ref="B25:C25" location="针对订单的货物移动!A1" display="针对订单的货物移动"/>
    <hyperlink ref="B26:C26" location="SAP订单返回信息表!A1" display="SAP订单返回信息表"/>
    <hyperlink ref="B27:C27" location="发票抬头!A1" display="发票抬头"/>
    <hyperlink ref="B28:C28" location="发票行项目!A1" display="发票行项目"/>
    <hyperlink ref="B29:C29" location="物料组描述!A1" display="物料组描述"/>
    <hyperlink ref="B30:C30" location="'条件（事务数据）'!A1" display="条件（事务数据）"/>
    <hyperlink ref="B31:C31" location="销售订单生产地对照表!A1" display="销售订单生产地对照表"/>
    <hyperlink ref="B32:C32" location="销售凭证合作伙伴!A1" display="销售凭证合作伙伴"/>
    <hyperlink ref="B33:C33" location="'HR 主记录  信息类型 0002 (人员数据)'!A1" display="HR 主记录: 信息类型 0002 (人员数据)"/>
    <hyperlink ref="B34:C34" location="vbap宽表!A1" display="Vbap宽表"/>
    <hyperlink ref="B35:C35" location="销售合同流程MX!A1" display="销售合同流程MX"/>
    <hyperlink ref="B36:C36" location="'工厂 分支机构'!A1" display="工厂/分支机构"/>
    <hyperlink ref="B37:C37" location="销售预测流程!A1" display="销售预测流程"/>
    <hyperlink ref="B38:C38" location="销售预测流程MX!A1" display="销售预测流程MX"/>
    <hyperlink ref="B39:C39" location="客户表!A1" display="客户表"/>
    <hyperlink ref="B40:C40" location="客户销售!A1" display="客户销售"/>
    <hyperlink ref="B41:C41" location="客户销售业务员!A1" display="客户销售业务员"/>
    <hyperlink ref="B42:C42" location="客户主记录销售数据!A1" display="客户主记录销售数据"/>
    <hyperlink ref="B43:C43" location="客户主数据信贷管理控制范围数据!A1" display="客户主数据信贷管理控制范围数据"/>
    <hyperlink ref="B44:C44" location="未清订单信贷管理!A1" display="未清订单信贷管理"/>
    <hyperlink ref="B45:C45" location="'未清交货 发票凭证(KM)'!A1" display="未清交货/发票凭证(KM)"/>
    <hyperlink ref="B46:C46" location="'会计核算 客户的第二次索引'!A1" display="会计核算：客户的第二次索引"/>
    <hyperlink ref="B47:C47" location="'会计核算 客户的第二个索引（已结算项目）'!A1" display="会计核算：客户的第二个索引（已结算项目）"/>
    <hyperlink ref="B48:C48" location="会计核算合并表!A1" display="会计核算合并表（视图）"/>
    <hyperlink ref="B49:C49" location="本月回款!A1" display="本月回款（视图）"/>
    <hyperlink ref="B50:C50" location="本月销售!A1" display="本月销售（视图）"/>
    <hyperlink ref="B51:C51" location="客户物料对照表!A1" display="客户物料对照表"/>
    <hyperlink ref="B52:C52" location="人员对照!A1" display="人员对照"/>
    <hyperlink ref="B53:C53" location="节点信息记录!A1" display="节点信息记录"/>
    <hyperlink ref="B54:C54" location="'净收额（视图）'!A1" display="净收额（视图）"/>
    <hyperlink ref="B55:C55" location="净收额计算表!A1" display="净收额计算表"/>
    <hyperlink ref="B56:C56" location="机构单位销售办公室文本!A1" display="机构单位销售办公室文本"/>
    <hyperlink ref="B57:C57" location="样品申请流程!A1" display="样品申请流程"/>
    <hyperlink ref="B58:C58" location="样品申请流程明细!A1" display="样品申请流程明细"/>
    <hyperlink ref="B59:C59" location="样品结案流程!A1" display="样品结案流程"/>
    <hyperlink ref="B60:C60" location="样品结案流程明细!A1" display="样品结案流程明细"/>
    <hyperlink ref="B61:C61" location="任务表!A1" display="任务表"/>
    <hyperlink ref="B62:C62" location="订单的工序!A1" display="订单的工序"/>
    <hyperlink ref="B63:C63" location="物料凭证!A1" display="物料凭证"/>
    <hyperlink ref="B64:C64" location="凭证段物料!A1" display="凭证段物料"/>
    <hyperlink ref="B65:C65" location="订单确认!A1" display="订单确认"/>
    <hyperlink ref="B66:C66" location="销售分部!A1" display="销售分部"/>
    <hyperlink ref="B67:C67" location="生产订单修改原因!A1" display="生产订单修改原因"/>
    <hyperlink ref="B68:C68" location="特征值!A1" display="特征值"/>
    <hyperlink ref="B69:C69" location="客户主记录伙伴功能!A1" display="客户主记录伙伴功能"/>
    <hyperlink ref="B70:C70" location="会计核算凭证标题!A1" display="会计核算凭证标题"/>
    <hyperlink ref="B71:C71" location="'生产入库数量（视图）'!A1" display="生产入库数量（视图）"/>
    <hyperlink ref="B72:C72" location="销售询报价流程!A1" display="销售询报价流程"/>
    <hyperlink ref="B73:C73" location="销售询报价流程明细!A1" display="销售询报价流程明细"/>
    <hyperlink ref="B74:C74" location="销售凭证项目状态!A1" display="销售凭证 ： 项目状态"/>
    <hyperlink ref="B75:C75" location="销售凭证业务数据!A1" display="销售凭证 ： 业务数据"/>
  </hyperlink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10.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9.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表一览!B6</f>
        <v>订单主数据</v>
      </c>
      <c r="F1" s="5" t="s">
        <v>150</v>
      </c>
      <c r="G1" s="6" t="str">
        <f>表一览!D6</f>
        <v>aufk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5" t="s">
        <v>313</v>
      </c>
      <c r="C6" s="15" t="s">
        <v>314</v>
      </c>
      <c r="D6" s="17" t="s">
        <v>315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316</v>
      </c>
      <c r="C7" s="37" t="s">
        <v>317</v>
      </c>
      <c r="D7" s="17" t="s">
        <v>315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318</v>
      </c>
      <c r="C8" s="15" t="s">
        <v>319</v>
      </c>
      <c r="D8" s="17" t="s">
        <v>315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320</v>
      </c>
      <c r="C9" s="37" t="s">
        <v>321</v>
      </c>
      <c r="D9" s="17" t="s">
        <v>315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44" t="s">
        <v>322</v>
      </c>
      <c r="C10" s="45" t="s">
        <v>323</v>
      </c>
      <c r="D10" s="17" t="s">
        <v>315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44" t="s">
        <v>324</v>
      </c>
      <c r="C11" s="45" t="s">
        <v>325</v>
      </c>
      <c r="D11" s="17" t="s">
        <v>315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326</v>
      </c>
      <c r="C12" s="15" t="s">
        <v>327</v>
      </c>
      <c r="D12" s="17" t="s">
        <v>315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328</v>
      </c>
      <c r="C13" s="15" t="s">
        <v>329</v>
      </c>
      <c r="D13" s="17" t="s">
        <v>315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330</v>
      </c>
      <c r="C14" s="15" t="s">
        <v>331</v>
      </c>
      <c r="D14" s="17" t="s">
        <v>315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7" t="s">
        <v>332</v>
      </c>
      <c r="C15" s="37" t="s">
        <v>333</v>
      </c>
      <c r="D15" s="17" t="s">
        <v>334</v>
      </c>
      <c r="E15" s="14"/>
      <c r="F15" s="14"/>
      <c r="G15" s="14"/>
      <c r="H15" s="14"/>
      <c r="I15" s="14"/>
      <c r="J15" s="14"/>
      <c r="K15" s="32" t="s">
        <v>335</v>
      </c>
      <c r="L15" s="30"/>
      <c r="M15" s="30"/>
      <c r="N15" s="31"/>
    </row>
    <row r="16" spans="1:14">
      <c r="A16" s="14">
        <v>11</v>
      </c>
      <c r="B16" s="37" t="s">
        <v>332</v>
      </c>
      <c r="C16" s="37" t="s">
        <v>336</v>
      </c>
      <c r="D16" s="17" t="s">
        <v>337</v>
      </c>
      <c r="E16" s="14"/>
      <c r="F16" s="14"/>
      <c r="G16" s="14"/>
      <c r="H16" s="14"/>
      <c r="I16" s="14"/>
      <c r="J16" s="14"/>
      <c r="K16" s="32" t="s">
        <v>338</v>
      </c>
      <c r="L16" s="30"/>
      <c r="M16" s="30"/>
      <c r="N16" s="31"/>
    </row>
    <row r="17" spans="1:14">
      <c r="A17" s="14">
        <v>12</v>
      </c>
      <c r="B17" s="37" t="s">
        <v>339</v>
      </c>
      <c r="C17" s="37" t="s">
        <v>340</v>
      </c>
      <c r="D17" s="17" t="s">
        <v>315</v>
      </c>
      <c r="E17" s="14"/>
      <c r="F17" s="14"/>
      <c r="G17" s="14"/>
      <c r="H17" s="14"/>
      <c r="I17" s="14"/>
      <c r="J17" s="14"/>
      <c r="K17" s="32"/>
      <c r="L17" s="30"/>
      <c r="M17" s="30"/>
      <c r="N17" s="31"/>
    </row>
    <row r="18" spans="1:14">
      <c r="A18" s="14">
        <v>13</v>
      </c>
      <c r="B18" s="37" t="s">
        <v>341</v>
      </c>
      <c r="C18" s="37" t="s">
        <v>342</v>
      </c>
      <c r="D18" s="17" t="s">
        <v>315</v>
      </c>
      <c r="E18" s="14"/>
      <c r="F18" s="14"/>
      <c r="G18" s="14"/>
      <c r="H18" s="14"/>
      <c r="I18" s="14"/>
      <c r="J18" s="14"/>
      <c r="K18" s="32"/>
      <c r="L18" s="30"/>
      <c r="M18" s="30"/>
      <c r="N18" s="31"/>
    </row>
    <row r="19" spans="1:14">
      <c r="A19" s="14">
        <v>14</v>
      </c>
      <c r="B19" s="37" t="s">
        <v>343</v>
      </c>
      <c r="C19" s="37" t="s">
        <v>344</v>
      </c>
      <c r="D19" s="17" t="s">
        <v>315</v>
      </c>
      <c r="E19" s="14"/>
      <c r="F19" s="14"/>
      <c r="G19" s="14"/>
      <c r="H19" s="14"/>
      <c r="I19" s="14"/>
      <c r="J19" s="14"/>
      <c r="K19" s="32"/>
      <c r="L19" s="30"/>
      <c r="M19" s="30"/>
      <c r="N19" s="31"/>
    </row>
    <row r="20" spans="1:14">
      <c r="A20" s="14">
        <v>15</v>
      </c>
      <c r="B20" s="37" t="s">
        <v>345</v>
      </c>
      <c r="C20" s="37" t="s">
        <v>346</v>
      </c>
      <c r="D20" s="17" t="s">
        <v>334</v>
      </c>
      <c r="E20" s="14"/>
      <c r="F20" s="14"/>
      <c r="G20" s="14"/>
      <c r="H20" s="14"/>
      <c r="I20" s="14"/>
      <c r="J20" s="14"/>
      <c r="K20" s="32"/>
      <c r="L20" s="30"/>
      <c r="M20" s="30"/>
      <c r="N20" s="31"/>
    </row>
    <row r="21" spans="1:14">
      <c r="A21" s="14"/>
      <c r="B21" s="37"/>
      <c r="C21" s="37"/>
      <c r="D21" s="17"/>
      <c r="E21" s="14"/>
      <c r="F21" s="14"/>
      <c r="G21" s="14"/>
      <c r="H21" s="14"/>
      <c r="I21" s="14"/>
      <c r="J21" s="14"/>
      <c r="K21" s="32"/>
      <c r="L21" s="30"/>
      <c r="M21" s="30"/>
      <c r="N21" s="31"/>
    </row>
    <row r="22" spans="1:14">
      <c r="A22" s="14"/>
      <c r="B22" s="37"/>
      <c r="C22" s="37"/>
      <c r="D22" s="17"/>
      <c r="E22" s="14"/>
      <c r="F22" s="14"/>
      <c r="G22" s="14"/>
      <c r="H22" s="14"/>
      <c r="I22" s="14"/>
      <c r="J22" s="14"/>
      <c r="K22" s="32"/>
      <c r="L22" s="30"/>
      <c r="M22" s="30"/>
      <c r="N22" s="31"/>
    </row>
    <row r="23" spans="1:14">
      <c r="A23" s="14"/>
      <c r="B23" s="37"/>
      <c r="C23" s="37"/>
      <c r="D23" s="17"/>
      <c r="E23" s="14"/>
      <c r="F23" s="14"/>
      <c r="G23" s="14"/>
      <c r="H23" s="14"/>
      <c r="I23" s="14"/>
      <c r="J23" s="14"/>
      <c r="K23" s="32"/>
      <c r="L23" s="30"/>
      <c r="M23" s="30"/>
      <c r="N23" s="31"/>
    </row>
    <row r="24" spans="1:14">
      <c r="A24" s="14"/>
      <c r="B24" s="37"/>
      <c r="C24" s="37"/>
      <c r="D24" s="17"/>
      <c r="E24" s="14"/>
      <c r="F24" s="14"/>
      <c r="G24" s="14"/>
      <c r="H24" s="14"/>
      <c r="I24" s="14"/>
      <c r="J24" s="14"/>
      <c r="K24" s="32"/>
      <c r="L24" s="30"/>
      <c r="M24" s="30"/>
      <c r="N24" s="31"/>
    </row>
    <row r="25" spans="1:14">
      <c r="A25" s="14"/>
      <c r="B25" s="37"/>
      <c r="C25" s="37"/>
      <c r="D25" s="17"/>
      <c r="E25" s="14"/>
      <c r="F25" s="14"/>
      <c r="G25" s="14"/>
      <c r="H25" s="14"/>
      <c r="I25" s="14"/>
      <c r="J25" s="14"/>
      <c r="K25" s="32"/>
      <c r="L25" s="30"/>
      <c r="M25" s="30"/>
      <c r="N25" s="31"/>
    </row>
    <row r="26" spans="1:14">
      <c r="A26" s="14"/>
      <c r="B26" s="37"/>
      <c r="C26" s="37"/>
      <c r="D26" s="17"/>
      <c r="E26" s="14"/>
      <c r="F26" s="14"/>
      <c r="G26" s="14"/>
      <c r="H26" s="14"/>
      <c r="I26" s="14"/>
      <c r="J26" s="14"/>
      <c r="K26" s="32"/>
      <c r="L26" s="30"/>
      <c r="M26" s="30"/>
      <c r="N26" s="31"/>
    </row>
    <row r="27" spans="1:14">
      <c r="A27" s="14"/>
      <c r="B27" s="37"/>
      <c r="C27" s="37"/>
      <c r="D27" s="17"/>
      <c r="E27" s="14"/>
      <c r="F27" s="14"/>
      <c r="G27" s="14"/>
      <c r="H27" s="14"/>
      <c r="I27" s="14"/>
      <c r="J27" s="14"/>
      <c r="K27" s="32"/>
      <c r="L27" s="30"/>
      <c r="M27" s="30"/>
      <c r="N27" s="31"/>
    </row>
    <row r="28" spans="1:14">
      <c r="A28" s="14"/>
      <c r="B28" s="37"/>
      <c r="C28" s="37"/>
      <c r="D28" s="17"/>
      <c r="E28" s="14"/>
      <c r="F28" s="14"/>
      <c r="G28" s="14"/>
      <c r="H28" s="14"/>
      <c r="I28" s="14"/>
      <c r="J28" s="14"/>
      <c r="K28" s="32"/>
      <c r="L28" s="30"/>
      <c r="M28" s="30"/>
      <c r="N28" s="31"/>
    </row>
    <row r="29" spans="1:14">
      <c r="A29" s="14"/>
      <c r="B29" s="37"/>
      <c r="C29" s="37"/>
      <c r="D29" s="17"/>
      <c r="E29" s="14"/>
      <c r="F29" s="14"/>
      <c r="G29" s="14"/>
      <c r="H29" s="14"/>
      <c r="I29" s="14"/>
      <c r="J29" s="14"/>
      <c r="K29" s="32"/>
      <c r="L29" s="30"/>
      <c r="M29" s="30"/>
      <c r="N29" s="31"/>
    </row>
    <row r="30" spans="1:14">
      <c r="A30" s="14"/>
      <c r="B30" s="37"/>
      <c r="C30" s="37"/>
      <c r="D30" s="17"/>
      <c r="E30" s="14"/>
      <c r="F30" s="14"/>
      <c r="G30" s="14"/>
      <c r="H30" s="14"/>
      <c r="I30" s="14"/>
      <c r="J30" s="14"/>
      <c r="K30" s="32"/>
      <c r="L30" s="30"/>
      <c r="M30" s="30"/>
      <c r="N30" s="31"/>
    </row>
    <row r="31" spans="1:14">
      <c r="A31" s="14"/>
      <c r="B31" s="37"/>
      <c r="C31" s="37"/>
      <c r="D31" s="17"/>
      <c r="E31" s="14"/>
      <c r="F31" s="14"/>
      <c r="G31" s="14"/>
      <c r="H31" s="14"/>
      <c r="I31" s="14"/>
      <c r="J31" s="14"/>
      <c r="K31" s="32"/>
      <c r="L31" s="30"/>
      <c r="M31" s="30"/>
      <c r="N31" s="31"/>
    </row>
    <row r="32" spans="1:14">
      <c r="A32" s="14"/>
      <c r="B32" s="37"/>
      <c r="C32" s="37"/>
      <c r="D32" s="17"/>
      <c r="E32" s="14"/>
      <c r="F32" s="14"/>
      <c r="G32" s="14"/>
      <c r="H32" s="14"/>
      <c r="I32" s="14"/>
      <c r="J32" s="14"/>
      <c r="K32" s="32"/>
      <c r="L32" s="30"/>
      <c r="M32" s="30"/>
      <c r="N32" s="31"/>
    </row>
    <row r="33" spans="1:14">
      <c r="A33" s="14"/>
      <c r="B33" s="37"/>
      <c r="C33" s="37"/>
      <c r="D33" s="17"/>
      <c r="E33" s="14"/>
      <c r="F33" s="14"/>
      <c r="G33" s="14"/>
      <c r="H33" s="14"/>
      <c r="I33" s="14"/>
      <c r="J33" s="14"/>
      <c r="K33" s="32"/>
      <c r="L33" s="30"/>
      <c r="M33" s="30"/>
      <c r="N33" s="31"/>
    </row>
    <row r="34" spans="1:14">
      <c r="A34" s="14"/>
      <c r="B34" s="37"/>
      <c r="C34" s="37"/>
      <c r="D34" s="17"/>
      <c r="E34" s="14"/>
      <c r="F34" s="14"/>
      <c r="G34" s="14"/>
      <c r="H34" s="14"/>
      <c r="I34" s="14"/>
      <c r="J34" s="14"/>
      <c r="K34" s="32"/>
      <c r="L34" s="30"/>
      <c r="M34" s="30"/>
      <c r="N34" s="31"/>
    </row>
    <row r="35" spans="1:14">
      <c r="A35" s="14"/>
      <c r="B35" s="37"/>
      <c r="C35" s="37"/>
      <c r="D35" s="17"/>
      <c r="E35" s="14"/>
      <c r="F35" s="14"/>
      <c r="G35" s="14"/>
      <c r="H35" s="14"/>
      <c r="I35" s="14"/>
      <c r="J35" s="14"/>
      <c r="K35" s="32"/>
      <c r="L35" s="30"/>
      <c r="M35" s="30"/>
      <c r="N35" s="31"/>
    </row>
    <row r="36" spans="1:14">
      <c r="A36" s="14"/>
      <c r="B36" s="37"/>
      <c r="C36" s="37"/>
      <c r="D36" s="17"/>
      <c r="E36" s="14"/>
      <c r="F36" s="14"/>
      <c r="G36" s="14"/>
      <c r="H36" s="14"/>
      <c r="I36" s="14"/>
      <c r="J36" s="14"/>
      <c r="K36" s="32"/>
      <c r="L36" s="30"/>
      <c r="M36" s="30"/>
      <c r="N36" s="31"/>
    </row>
    <row r="37" spans="1:14">
      <c r="A37" s="14"/>
      <c r="B37" s="37"/>
      <c r="C37" s="37"/>
      <c r="D37" s="17"/>
      <c r="E37" s="14"/>
      <c r="F37" s="14"/>
      <c r="G37" s="14"/>
      <c r="H37" s="14"/>
      <c r="I37" s="14"/>
      <c r="J37" s="14"/>
      <c r="K37" s="32"/>
      <c r="L37" s="30"/>
      <c r="M37" s="30"/>
      <c r="N37" s="31"/>
    </row>
    <row r="38" spans="1:14">
      <c r="A38" s="14"/>
      <c r="B38" s="37"/>
      <c r="C38" s="37"/>
      <c r="D38" s="17"/>
      <c r="E38" s="14"/>
      <c r="F38" s="14"/>
      <c r="G38" s="14"/>
      <c r="H38" s="14"/>
      <c r="I38" s="14"/>
      <c r="J38" s="14"/>
      <c r="K38" s="32"/>
      <c r="L38" s="30"/>
      <c r="M38" s="30"/>
      <c r="N38" s="31"/>
    </row>
    <row r="39" spans="1:14">
      <c r="A39" s="14"/>
      <c r="B39" s="37"/>
      <c r="C39" s="37"/>
      <c r="D39" s="17"/>
      <c r="E39" s="14"/>
      <c r="F39" s="14"/>
      <c r="G39" s="14"/>
      <c r="H39" s="14"/>
      <c r="I39" s="14"/>
      <c r="J39" s="14"/>
      <c r="K39" s="32"/>
      <c r="L39" s="30"/>
      <c r="M39" s="30"/>
      <c r="N39" s="31"/>
    </row>
    <row r="40" spans="1:14">
      <c r="A40" s="14"/>
      <c r="B40" s="37"/>
      <c r="C40" s="37"/>
      <c r="D40" s="17"/>
      <c r="E40" s="14"/>
      <c r="F40" s="14"/>
      <c r="G40" s="14"/>
      <c r="H40" s="14"/>
      <c r="I40" s="14"/>
      <c r="J40" s="14"/>
      <c r="K40" s="32"/>
      <c r="L40" s="30"/>
      <c r="M40" s="30"/>
      <c r="N40" s="31"/>
    </row>
    <row r="41" spans="1:14">
      <c r="A41" s="14"/>
      <c r="B41" s="37"/>
      <c r="C41" s="37"/>
      <c r="D41" s="17"/>
      <c r="E41" s="14"/>
      <c r="F41" s="14"/>
      <c r="G41" s="14"/>
      <c r="H41" s="14"/>
      <c r="I41" s="14"/>
      <c r="J41" s="14"/>
      <c r="K41" s="32"/>
      <c r="L41" s="30"/>
      <c r="M41" s="30"/>
      <c r="N41" s="31"/>
    </row>
    <row r="42" spans="1:14">
      <c r="A42" s="14"/>
      <c r="B42" s="37"/>
      <c r="C42" s="37"/>
      <c r="D42" s="17"/>
      <c r="E42" s="14"/>
      <c r="F42" s="14"/>
      <c r="G42" s="14"/>
      <c r="H42" s="14"/>
      <c r="I42" s="14"/>
      <c r="J42" s="14"/>
      <c r="K42" s="32"/>
      <c r="L42" s="30"/>
      <c r="M42" s="30"/>
      <c r="N42" s="31"/>
    </row>
    <row r="43" spans="1:14">
      <c r="A43" s="14"/>
      <c r="B43" s="37"/>
      <c r="C43" s="37"/>
      <c r="D43" s="17"/>
      <c r="E43" s="14"/>
      <c r="F43" s="14"/>
      <c r="G43" s="14"/>
      <c r="H43" s="14"/>
      <c r="I43" s="14"/>
      <c r="J43" s="14"/>
      <c r="K43" s="32"/>
      <c r="L43" s="30"/>
      <c r="M43" s="30"/>
      <c r="N43" s="31"/>
    </row>
    <row r="44" spans="1:14">
      <c r="A44" s="14"/>
      <c r="B44" s="37"/>
      <c r="C44" s="37"/>
      <c r="D44" s="17"/>
      <c r="E44" s="14"/>
      <c r="F44" s="14"/>
      <c r="G44" s="14"/>
      <c r="H44" s="14"/>
      <c r="I44" s="14"/>
      <c r="J44" s="14"/>
      <c r="K44" s="32"/>
      <c r="L44" s="30"/>
      <c r="M44" s="30"/>
      <c r="N44" s="31"/>
    </row>
  </sheetData>
  <mergeCells count="4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topLeftCell="A25"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8.375" customWidth="1"/>
    <col min="9" max="9" width="5.25" customWidth="1"/>
    <col min="10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表一览!B7</f>
        <v>销售凭证：项目数据</v>
      </c>
      <c r="F1" s="5" t="s">
        <v>150</v>
      </c>
      <c r="G1" s="6" t="str">
        <f>表一览!D7</f>
        <v>Vbap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5" t="s">
        <v>347</v>
      </c>
      <c r="C6" s="37" t="s">
        <v>348</v>
      </c>
      <c r="D6" s="17" t="s">
        <v>315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349</v>
      </c>
      <c r="C7" s="15" t="s">
        <v>350</v>
      </c>
      <c r="D7" s="17" t="s">
        <v>315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351</v>
      </c>
      <c r="C8" s="15" t="s">
        <v>352</v>
      </c>
      <c r="D8" s="17" t="s">
        <v>315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318</v>
      </c>
      <c r="C9" s="15" t="s">
        <v>319</v>
      </c>
      <c r="D9" s="17" t="s">
        <v>315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353</v>
      </c>
      <c r="C10" s="37" t="s">
        <v>354</v>
      </c>
      <c r="D10" s="17" t="s">
        <v>315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355</v>
      </c>
      <c r="C11" s="15" t="s">
        <v>356</v>
      </c>
      <c r="D11" s="17" t="s">
        <v>315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357</v>
      </c>
      <c r="C12" s="15" t="s">
        <v>358</v>
      </c>
      <c r="D12" s="17" t="s">
        <v>359</v>
      </c>
      <c r="E12" s="14">
        <v>15</v>
      </c>
      <c r="F12" s="14">
        <v>3</v>
      </c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360</v>
      </c>
      <c r="C13" s="15" t="s">
        <v>361</v>
      </c>
      <c r="D13" s="17" t="s">
        <v>359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362</v>
      </c>
      <c r="C14" s="15" t="s">
        <v>363</v>
      </c>
      <c r="D14" s="17" t="s">
        <v>359</v>
      </c>
      <c r="E14" s="14">
        <v>13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364</v>
      </c>
      <c r="C15" s="15" t="s">
        <v>365</v>
      </c>
      <c r="D15" s="17" t="s">
        <v>315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366</v>
      </c>
      <c r="C16" s="15" t="s">
        <v>367</v>
      </c>
      <c r="D16" s="17" t="s">
        <v>315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368</v>
      </c>
      <c r="C17" s="15" t="s">
        <v>369</v>
      </c>
      <c r="D17" s="17" t="s">
        <v>315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370</v>
      </c>
      <c r="C18" s="15" t="s">
        <v>371</v>
      </c>
      <c r="D18" s="17" t="s">
        <v>359</v>
      </c>
      <c r="E18" s="14">
        <v>3</v>
      </c>
      <c r="F18" s="14">
        <v>1</v>
      </c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372</v>
      </c>
      <c r="C19" s="15" t="s">
        <v>373</v>
      </c>
      <c r="D19" s="17" t="s">
        <v>359</v>
      </c>
      <c r="E19" s="14">
        <v>3</v>
      </c>
      <c r="F19" s="14">
        <v>1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374</v>
      </c>
      <c r="C20" s="15" t="s">
        <v>344</v>
      </c>
      <c r="D20" s="17" t="s">
        <v>315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375</v>
      </c>
      <c r="C21" s="15" t="s">
        <v>376</v>
      </c>
      <c r="D21" s="17" t="s">
        <v>315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377</v>
      </c>
      <c r="C22" s="15" t="s">
        <v>378</v>
      </c>
      <c r="D22" s="17" t="s">
        <v>315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379</v>
      </c>
      <c r="C23" s="15" t="s">
        <v>380</v>
      </c>
      <c r="D23" s="17" t="s">
        <v>315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381</v>
      </c>
      <c r="C24" s="15" t="s">
        <v>382</v>
      </c>
      <c r="D24" s="17" t="s">
        <v>315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383</v>
      </c>
      <c r="C25" s="15" t="s">
        <v>384</v>
      </c>
      <c r="D25" s="17" t="s">
        <v>315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385</v>
      </c>
      <c r="C26" s="15" t="s">
        <v>386</v>
      </c>
      <c r="D26" s="17" t="s">
        <v>315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387</v>
      </c>
      <c r="C27" s="15" t="s">
        <v>388</v>
      </c>
      <c r="D27" s="17" t="s">
        <v>315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389</v>
      </c>
      <c r="C28" s="15" t="s">
        <v>390</v>
      </c>
      <c r="D28" s="17" t="s">
        <v>315</v>
      </c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391</v>
      </c>
      <c r="C29" s="15" t="s">
        <v>392</v>
      </c>
      <c r="D29" s="17" t="s">
        <v>315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393</v>
      </c>
      <c r="C30" s="15" t="s">
        <v>394</v>
      </c>
      <c r="D30" s="17" t="s">
        <v>315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395</v>
      </c>
      <c r="C31" s="15" t="s">
        <v>396</v>
      </c>
      <c r="D31" s="17" t="s">
        <v>315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397</v>
      </c>
      <c r="C32" s="15" t="s">
        <v>398</v>
      </c>
      <c r="D32" s="17" t="s">
        <v>315</v>
      </c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399</v>
      </c>
      <c r="C33" s="15" t="s">
        <v>400</v>
      </c>
      <c r="D33" s="17" t="s">
        <v>315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401</v>
      </c>
      <c r="C34" s="15" t="s">
        <v>402</v>
      </c>
      <c r="D34" s="17" t="s">
        <v>315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403</v>
      </c>
      <c r="C35" s="15" t="s">
        <v>404</v>
      </c>
      <c r="D35" s="17" t="s">
        <v>315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405</v>
      </c>
      <c r="C36" s="15" t="s">
        <v>406</v>
      </c>
      <c r="D36" s="17" t="s">
        <v>315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407</v>
      </c>
      <c r="C37" s="15" t="s">
        <v>408</v>
      </c>
      <c r="D37" s="17" t="s">
        <v>315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409</v>
      </c>
      <c r="C38" s="15" t="s">
        <v>410</v>
      </c>
      <c r="D38" s="17" t="s">
        <v>315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411</v>
      </c>
      <c r="C39" s="15" t="s">
        <v>412</v>
      </c>
      <c r="D39" s="17" t="s">
        <v>315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413</v>
      </c>
      <c r="C40" s="15" t="s">
        <v>414</v>
      </c>
      <c r="D40" s="17" t="s">
        <v>315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415</v>
      </c>
      <c r="C41" s="15" t="s">
        <v>416</v>
      </c>
      <c r="D41" s="17" t="s">
        <v>315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417</v>
      </c>
      <c r="C42" s="15" t="s">
        <v>418</v>
      </c>
      <c r="D42" s="17" t="s">
        <v>315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419</v>
      </c>
      <c r="C43" s="15" t="s">
        <v>420</v>
      </c>
      <c r="D43" s="17" t="s">
        <v>315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421</v>
      </c>
      <c r="C44" s="15" t="s">
        <v>422</v>
      </c>
      <c r="D44" s="17" t="s">
        <v>315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423</v>
      </c>
      <c r="C45" s="15" t="s">
        <v>424</v>
      </c>
      <c r="D45" s="17" t="s">
        <v>315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425</v>
      </c>
      <c r="C46" s="15" t="s">
        <v>426</v>
      </c>
      <c r="D46" s="17" t="s">
        <v>315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427</v>
      </c>
      <c r="C47" s="15" t="s">
        <v>428</v>
      </c>
      <c r="D47" s="17" t="s">
        <v>315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429</v>
      </c>
      <c r="C48" s="15" t="s">
        <v>430</v>
      </c>
      <c r="D48" s="17" t="s">
        <v>315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431</v>
      </c>
      <c r="C49" s="15" t="s">
        <v>432</v>
      </c>
      <c r="D49" s="17" t="s">
        <v>315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433</v>
      </c>
      <c r="C50" s="15" t="s">
        <v>434</v>
      </c>
      <c r="D50" s="17" t="s">
        <v>315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>
        <v>46</v>
      </c>
      <c r="B51" s="15" t="s">
        <v>435</v>
      </c>
      <c r="C51" s="15" t="s">
        <v>436</v>
      </c>
      <c r="D51" s="17" t="s">
        <v>315</v>
      </c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>
        <v>47</v>
      </c>
      <c r="B52" s="15" t="s">
        <v>437</v>
      </c>
      <c r="C52" s="15" t="s">
        <v>438</v>
      </c>
      <c r="D52" s="17" t="s">
        <v>315</v>
      </c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>
        <v>48</v>
      </c>
      <c r="B53" s="15" t="s">
        <v>439</v>
      </c>
      <c r="C53" s="15" t="s">
        <v>440</v>
      </c>
      <c r="D53" s="17" t="s">
        <v>315</v>
      </c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>
        <v>49</v>
      </c>
      <c r="B54" s="15" t="s">
        <v>441</v>
      </c>
      <c r="C54" s="15" t="s">
        <v>442</v>
      </c>
      <c r="D54" s="17" t="s">
        <v>315</v>
      </c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>
        <v>50</v>
      </c>
      <c r="B55" s="15" t="s">
        <v>443</v>
      </c>
      <c r="C55" s="15" t="s">
        <v>444</v>
      </c>
      <c r="D55" s="17" t="s">
        <v>315</v>
      </c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>
        <v>51</v>
      </c>
      <c r="B56" s="15" t="s">
        <v>445</v>
      </c>
      <c r="C56" s="15" t="s">
        <v>446</v>
      </c>
      <c r="D56" s="17" t="s">
        <v>315</v>
      </c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>
        <v>52</v>
      </c>
      <c r="B57" s="15" t="s">
        <v>447</v>
      </c>
      <c r="C57" s="15" t="s">
        <v>448</v>
      </c>
      <c r="D57" s="17" t="s">
        <v>315</v>
      </c>
      <c r="E57" s="15"/>
      <c r="F57" s="15"/>
      <c r="G57" s="15"/>
      <c r="H57" s="15"/>
      <c r="I57" s="15"/>
      <c r="J57" s="15"/>
      <c r="K57" s="35"/>
      <c r="L57" s="35"/>
      <c r="M57" s="35"/>
      <c r="N57" s="35"/>
    </row>
    <row r="58" spans="1:14">
      <c r="A58" s="14">
        <v>53</v>
      </c>
      <c r="B58" s="15" t="s">
        <v>449</v>
      </c>
      <c r="C58" s="15" t="s">
        <v>450</v>
      </c>
      <c r="D58" s="17" t="s">
        <v>315</v>
      </c>
      <c r="E58" s="15"/>
      <c r="F58" s="15"/>
      <c r="G58" s="15"/>
      <c r="H58" s="15"/>
      <c r="I58" s="15"/>
      <c r="J58" s="15"/>
      <c r="K58" s="35"/>
      <c r="L58" s="35"/>
      <c r="M58" s="35"/>
      <c r="N58" s="35"/>
    </row>
    <row r="59" spans="1:14">
      <c r="A59" s="14">
        <v>54</v>
      </c>
      <c r="B59" s="15" t="s">
        <v>451</v>
      </c>
      <c r="C59" s="15" t="s">
        <v>452</v>
      </c>
      <c r="D59" s="17" t="s">
        <v>315</v>
      </c>
      <c r="E59" s="15"/>
      <c r="F59" s="15"/>
      <c r="G59" s="15"/>
      <c r="H59" s="15"/>
      <c r="I59" s="15"/>
      <c r="J59" s="15"/>
      <c r="K59" s="35"/>
      <c r="L59" s="35"/>
      <c r="M59" s="35"/>
      <c r="N59" s="35"/>
    </row>
    <row r="60" spans="1:14">
      <c r="A60" s="14">
        <v>55</v>
      </c>
      <c r="B60" s="37" t="s">
        <v>322</v>
      </c>
      <c r="C60" s="37" t="s">
        <v>323</v>
      </c>
      <c r="D60" s="17" t="s">
        <v>315</v>
      </c>
      <c r="E60" s="15"/>
      <c r="F60" s="15"/>
      <c r="G60" s="15"/>
      <c r="H60" s="15"/>
      <c r="I60" s="15"/>
      <c r="J60" s="15"/>
      <c r="K60" s="35"/>
      <c r="L60" s="35"/>
      <c r="M60" s="35"/>
      <c r="N60" s="35"/>
    </row>
    <row r="61" spans="1:14">
      <c r="A61" s="14">
        <v>56</v>
      </c>
      <c r="B61" s="37" t="s">
        <v>324</v>
      </c>
      <c r="C61" s="37" t="s">
        <v>453</v>
      </c>
      <c r="D61" s="17" t="s">
        <v>315</v>
      </c>
      <c r="E61" s="15"/>
      <c r="F61" s="15"/>
      <c r="G61" s="15"/>
      <c r="H61" s="15"/>
      <c r="I61" s="15"/>
      <c r="J61" s="15"/>
      <c r="K61" s="35"/>
      <c r="L61" s="35"/>
      <c r="M61" s="35"/>
      <c r="N61" s="35"/>
    </row>
    <row r="62" spans="1:14">
      <c r="A62" s="14">
        <v>57</v>
      </c>
      <c r="B62" s="37" t="s">
        <v>332</v>
      </c>
      <c r="C62" s="37" t="s">
        <v>333</v>
      </c>
      <c r="D62" s="17" t="s">
        <v>334</v>
      </c>
      <c r="E62" s="14"/>
      <c r="F62" s="14"/>
      <c r="G62" s="14"/>
      <c r="H62" s="14"/>
      <c r="I62" s="14"/>
      <c r="J62" s="14"/>
      <c r="K62" s="32" t="s">
        <v>335</v>
      </c>
      <c r="L62" s="30"/>
      <c r="M62" s="30"/>
      <c r="N62" s="31"/>
    </row>
    <row r="63" spans="1:14">
      <c r="A63" s="14">
        <v>58</v>
      </c>
      <c r="B63" s="37" t="s">
        <v>332</v>
      </c>
      <c r="C63" s="37" t="s">
        <v>336</v>
      </c>
      <c r="D63" s="17" t="s">
        <v>337</v>
      </c>
      <c r="E63" s="14"/>
      <c r="F63" s="14"/>
      <c r="G63" s="14"/>
      <c r="H63" s="14"/>
      <c r="I63" s="14"/>
      <c r="J63" s="14"/>
      <c r="K63" s="32" t="s">
        <v>454</v>
      </c>
      <c r="L63" s="30"/>
      <c r="M63" s="30"/>
      <c r="N63" s="31"/>
    </row>
    <row r="64" spans="1:14">
      <c r="A64" s="14">
        <v>59</v>
      </c>
      <c r="B64" s="37" t="s">
        <v>455</v>
      </c>
      <c r="C64" s="37" t="s">
        <v>456</v>
      </c>
      <c r="D64" s="17" t="s">
        <v>359</v>
      </c>
      <c r="E64" s="14">
        <v>11</v>
      </c>
      <c r="F64" s="14">
        <v>2</v>
      </c>
      <c r="G64" s="15"/>
      <c r="H64" s="15"/>
      <c r="I64" s="15"/>
      <c r="J64" s="15"/>
      <c r="K64" s="35"/>
      <c r="L64" s="35"/>
      <c r="M64" s="35"/>
      <c r="N64" s="35"/>
    </row>
    <row r="65" spans="1:14">
      <c r="A65" s="14">
        <v>60</v>
      </c>
      <c r="B65" s="37" t="s">
        <v>457</v>
      </c>
      <c r="C65" s="37" t="s">
        <v>346</v>
      </c>
      <c r="D65" s="17" t="s">
        <v>315</v>
      </c>
      <c r="E65" s="15"/>
      <c r="F65" s="15"/>
      <c r="G65" s="15"/>
      <c r="H65" s="15"/>
      <c r="I65" s="15"/>
      <c r="J65" s="15"/>
      <c r="K65" s="35"/>
      <c r="L65" s="35"/>
      <c r="M65" s="35"/>
      <c r="N65" s="35"/>
    </row>
    <row r="66" spans="1:14">
      <c r="A66" s="14"/>
      <c r="B66" s="17" t="s">
        <v>458</v>
      </c>
      <c r="C66" s="42" t="s">
        <v>459</v>
      </c>
      <c r="D66" s="17" t="s">
        <v>315</v>
      </c>
      <c r="E66" s="15"/>
      <c r="F66" s="15"/>
      <c r="G66" s="15"/>
      <c r="H66" s="15"/>
      <c r="I66" s="15"/>
      <c r="J66" s="15"/>
      <c r="K66" s="35"/>
      <c r="L66" s="35"/>
      <c r="M66" s="35"/>
      <c r="N66" s="35"/>
    </row>
    <row r="67" spans="1:14">
      <c r="A67" s="14"/>
      <c r="B67" s="15"/>
      <c r="C67" s="15"/>
      <c r="D67" s="17"/>
      <c r="E67" s="15"/>
      <c r="F67" s="15"/>
      <c r="G67" s="15"/>
      <c r="H67" s="15"/>
      <c r="I67" s="15"/>
      <c r="J67" s="15"/>
      <c r="K67" s="35"/>
      <c r="L67" s="35"/>
      <c r="M67" s="35"/>
      <c r="N67" s="35"/>
    </row>
    <row r="68" spans="1:14">
      <c r="A68" s="14"/>
      <c r="B68" s="15"/>
      <c r="C68" s="15"/>
      <c r="D68" s="17"/>
      <c r="E68" s="15"/>
      <c r="F68" s="15"/>
      <c r="G68" s="15"/>
      <c r="H68" s="15"/>
      <c r="I68" s="15"/>
      <c r="J68" s="15"/>
      <c r="K68" s="35"/>
      <c r="L68" s="35"/>
      <c r="M68" s="35"/>
      <c r="N68" s="35"/>
    </row>
    <row r="69" spans="1:14">
      <c r="A69" s="14"/>
      <c r="B69" s="15"/>
      <c r="C69" s="15"/>
      <c r="D69" s="17"/>
      <c r="E69" s="15"/>
      <c r="F69" s="15"/>
      <c r="G69" s="15"/>
      <c r="H69" s="15"/>
      <c r="I69" s="15"/>
      <c r="J69" s="15"/>
      <c r="K69" s="35"/>
      <c r="L69" s="35"/>
      <c r="M69" s="35"/>
      <c r="N69" s="35"/>
    </row>
    <row r="70" spans="1:14">
      <c r="A70" s="14"/>
      <c r="B70" s="15"/>
      <c r="C70" s="15"/>
      <c r="D70" s="17"/>
      <c r="E70" s="15"/>
      <c r="F70" s="15"/>
      <c r="G70" s="15"/>
      <c r="H70" s="15"/>
      <c r="I70" s="15"/>
      <c r="J70" s="15"/>
      <c r="K70" s="35"/>
      <c r="L70" s="35"/>
      <c r="M70" s="35"/>
      <c r="N70" s="35"/>
    </row>
  </sheetData>
  <mergeCells count="6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3:N63"/>
    <mergeCell ref="K64:N64"/>
    <mergeCell ref="K65:N65"/>
    <mergeCell ref="K66:N66"/>
    <mergeCell ref="K67:N67"/>
    <mergeCell ref="K68:N68"/>
    <mergeCell ref="K69:N69"/>
    <mergeCell ref="K70:N70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表一览!B8</f>
        <v>销售合同流程</v>
      </c>
      <c r="F1" s="5" t="s">
        <v>150</v>
      </c>
      <c r="G1" s="6" t="str">
        <f>表一览!D8</f>
        <v>SalesContractProcess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5" t="s">
        <v>312</v>
      </c>
      <c r="C6" s="15" t="s">
        <v>460</v>
      </c>
      <c r="D6" s="17" t="s">
        <v>315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461</v>
      </c>
      <c r="C7" s="15" t="s">
        <v>462</v>
      </c>
      <c r="D7" s="17" t="s">
        <v>315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463</v>
      </c>
      <c r="C8" s="15" t="s">
        <v>464</v>
      </c>
      <c r="D8" s="17" t="s">
        <v>315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465</v>
      </c>
      <c r="C9" s="15" t="s">
        <v>466</v>
      </c>
      <c r="D9" s="17" t="s">
        <v>315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467</v>
      </c>
      <c r="C10" s="15" t="s">
        <v>468</v>
      </c>
      <c r="D10" s="17" t="s">
        <v>315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469</v>
      </c>
      <c r="C11" s="15" t="s">
        <v>470</v>
      </c>
      <c r="D11" s="17" t="s">
        <v>315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471</v>
      </c>
      <c r="C12" s="15" t="s">
        <v>472</v>
      </c>
      <c r="D12" s="17" t="s">
        <v>315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473</v>
      </c>
      <c r="C13" s="15" t="s">
        <v>474</v>
      </c>
      <c r="D13" s="17" t="s">
        <v>315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475</v>
      </c>
      <c r="C14" s="15" t="s">
        <v>476</v>
      </c>
      <c r="D14" s="17" t="s">
        <v>315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477</v>
      </c>
      <c r="C15" s="15" t="s">
        <v>478</v>
      </c>
      <c r="D15" s="17" t="s">
        <v>315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479</v>
      </c>
      <c r="C16" s="15" t="s">
        <v>480</v>
      </c>
      <c r="D16" s="17" t="s">
        <v>315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481</v>
      </c>
      <c r="C17" s="15" t="s">
        <v>482</v>
      </c>
      <c r="D17" s="17" t="s">
        <v>315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377</v>
      </c>
      <c r="C18" s="15" t="s">
        <v>483</v>
      </c>
      <c r="D18" s="17" t="s">
        <v>315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364</v>
      </c>
      <c r="C19" s="15" t="s">
        <v>484</v>
      </c>
      <c r="D19" s="17" t="s">
        <v>315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485</v>
      </c>
      <c r="C20" s="15" t="s">
        <v>486</v>
      </c>
      <c r="D20" s="17" t="s">
        <v>315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 t="s">
        <v>487</v>
      </c>
      <c r="C21" s="15" t="s">
        <v>488</v>
      </c>
      <c r="D21" s="17" t="s">
        <v>315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 t="s">
        <v>489</v>
      </c>
      <c r="C22" s="15" t="s">
        <v>490</v>
      </c>
      <c r="D22" s="17" t="s">
        <v>315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 t="s">
        <v>491</v>
      </c>
      <c r="C23" s="15" t="s">
        <v>492</v>
      </c>
      <c r="D23" s="17" t="s">
        <v>493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5"/>
      <c r="C24" s="37" t="s">
        <v>494</v>
      </c>
      <c r="D24" s="17" t="s">
        <v>315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36" t="s">
        <v>457</v>
      </c>
      <c r="C25" s="19" t="s">
        <v>495</v>
      </c>
      <c r="D25" s="17" t="s">
        <v>337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/>
      <c r="B26" s="15"/>
      <c r="C26" s="15"/>
      <c r="D26" s="17"/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29"/>
      <c r="L27" s="30"/>
      <c r="M27" s="30"/>
      <c r="N27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6"/>
  <sheetViews>
    <sheetView workbookViewId="0">
      <selection activeCell="F12" sqref="F12"/>
    </sheetView>
  </sheetViews>
  <sheetFormatPr defaultColWidth="9" defaultRowHeight="13.5"/>
  <cols>
    <col min="1" max="1" width="9.625" customWidth="1"/>
    <col min="2" max="2" width="25.5" customWidth="1"/>
    <col min="3" max="3" width="18.375" customWidth="1"/>
    <col min="4" max="4" width="11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表一览!B26</f>
        <v>SAP订单返回信息表</v>
      </c>
      <c r="F1" s="5" t="s">
        <v>150</v>
      </c>
      <c r="G1" s="6" t="str">
        <f>表一览!D26</f>
        <v>SysSAPreturnNo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42" t="s">
        <v>312</v>
      </c>
      <c r="C6" s="19" t="s">
        <v>460</v>
      </c>
      <c r="D6" s="17" t="s">
        <v>493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489</v>
      </c>
      <c r="C7" s="19" t="s">
        <v>496</v>
      </c>
      <c r="D7" s="17" t="s">
        <v>315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491</v>
      </c>
      <c r="C8" s="19" t="s">
        <v>497</v>
      </c>
      <c r="D8" s="17" t="s">
        <v>493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72" t="s">
        <v>498</v>
      </c>
      <c r="C9" s="19" t="s">
        <v>499</v>
      </c>
      <c r="D9" s="17" t="s">
        <v>315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324</v>
      </c>
      <c r="C10" s="19" t="s">
        <v>500</v>
      </c>
      <c r="D10" s="17" t="s">
        <v>337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9" t="s">
        <v>501</v>
      </c>
      <c r="C11" s="19" t="s">
        <v>502</v>
      </c>
      <c r="D11" s="17" t="s">
        <v>493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9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9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9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9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9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9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9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9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9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9"/>
      <c r="C21" s="19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9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9"/>
      <c r="C23" s="19"/>
      <c r="D23" s="17"/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9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9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</sheetData>
  <mergeCells count="2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B27" sqref="B27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表一览!B9</f>
        <v>订单项</v>
      </c>
      <c r="F1" s="5" t="s">
        <v>150</v>
      </c>
      <c r="G1" s="6" t="str">
        <f>表一览!D9</f>
        <v>Afpo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5" t="s">
        <v>503</v>
      </c>
      <c r="C6" s="15" t="s">
        <v>314</v>
      </c>
      <c r="D6" s="17" t="s">
        <v>315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504</v>
      </c>
      <c r="C7" s="15" t="s">
        <v>317</v>
      </c>
      <c r="D7" s="17" t="s">
        <v>315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320</v>
      </c>
      <c r="C8" s="15" t="s">
        <v>321</v>
      </c>
      <c r="D8" s="17" t="s">
        <v>315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318</v>
      </c>
      <c r="C9" s="15" t="s">
        <v>319</v>
      </c>
      <c r="D9" s="17" t="s">
        <v>315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349</v>
      </c>
      <c r="C10" s="15" t="s">
        <v>350</v>
      </c>
      <c r="D10" s="17" t="s">
        <v>315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505</v>
      </c>
      <c r="C11" s="15" t="s">
        <v>506</v>
      </c>
      <c r="D11" s="17" t="s">
        <v>359</v>
      </c>
      <c r="E11" s="14">
        <v>13</v>
      </c>
      <c r="F11" s="14">
        <v>3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507</v>
      </c>
      <c r="C12" s="15" t="s">
        <v>508</v>
      </c>
      <c r="D12" s="17" t="s">
        <v>359</v>
      </c>
      <c r="E12" s="14">
        <v>13</v>
      </c>
      <c r="F12" s="14">
        <v>3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509</v>
      </c>
      <c r="C13" s="15" t="s">
        <v>510</v>
      </c>
      <c r="D13" s="17" t="s">
        <v>315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511</v>
      </c>
      <c r="C14" s="15" t="s">
        <v>352</v>
      </c>
      <c r="D14" s="17" t="s">
        <v>315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370</v>
      </c>
      <c r="C15" s="15" t="s">
        <v>371</v>
      </c>
      <c r="D15" s="17" t="s">
        <v>359</v>
      </c>
      <c r="E15" s="14">
        <v>3</v>
      </c>
      <c r="F15" s="14">
        <v>1</v>
      </c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372</v>
      </c>
      <c r="C16" s="15" t="s">
        <v>373</v>
      </c>
      <c r="D16" s="17" t="s">
        <v>359</v>
      </c>
      <c r="E16" s="14">
        <v>3</v>
      </c>
      <c r="F16" s="14">
        <v>1</v>
      </c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512</v>
      </c>
      <c r="C17" s="15" t="s">
        <v>513</v>
      </c>
      <c r="D17" s="17" t="s">
        <v>315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514</v>
      </c>
      <c r="C18" s="15" t="s">
        <v>515</v>
      </c>
      <c r="D18" s="17" t="s">
        <v>315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343</v>
      </c>
      <c r="C19" s="15" t="s">
        <v>516</v>
      </c>
      <c r="D19" s="17" t="s">
        <v>315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341</v>
      </c>
      <c r="C20" s="15" t="s">
        <v>517</v>
      </c>
      <c r="D20" s="17" t="s">
        <v>315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 t="s">
        <v>518</v>
      </c>
      <c r="C21" s="15" t="s">
        <v>519</v>
      </c>
      <c r="D21" s="17" t="s">
        <v>315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 t="s">
        <v>520</v>
      </c>
      <c r="C22" s="15" t="s">
        <v>521</v>
      </c>
      <c r="D22" s="17" t="s">
        <v>315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 t="s">
        <v>522</v>
      </c>
      <c r="C23" s="15" t="s">
        <v>523</v>
      </c>
      <c r="D23" s="17" t="s">
        <v>315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</sheetData>
  <mergeCells count="2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表一览!B10</f>
        <v>订单表头数据 PP 订单</v>
      </c>
      <c r="F1" s="5" t="s">
        <v>150</v>
      </c>
      <c r="G1" s="6" t="str">
        <f>表一览!D10</f>
        <v>Afko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5" t="s">
        <v>320</v>
      </c>
      <c r="C6" s="15" t="s">
        <v>321</v>
      </c>
      <c r="D6" s="17" t="s">
        <v>315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318</v>
      </c>
      <c r="C7" s="15" t="s">
        <v>319</v>
      </c>
      <c r="D7" s="17" t="s">
        <v>315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524</v>
      </c>
      <c r="C8" s="15" t="s">
        <v>525</v>
      </c>
      <c r="D8" s="17" t="s">
        <v>315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526</v>
      </c>
      <c r="C9" s="15" t="s">
        <v>527</v>
      </c>
      <c r="D9" s="17" t="s">
        <v>359</v>
      </c>
      <c r="E9" s="14">
        <v>13</v>
      </c>
      <c r="F9" s="14">
        <v>3</v>
      </c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351</v>
      </c>
      <c r="C10" s="15" t="s">
        <v>528</v>
      </c>
      <c r="D10" s="17" t="s">
        <v>315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509</v>
      </c>
      <c r="C11" s="15" t="s">
        <v>529</v>
      </c>
      <c r="D11" s="17" t="s">
        <v>315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530</v>
      </c>
      <c r="C12" s="15" t="s">
        <v>531</v>
      </c>
      <c r="D12" s="17" t="s">
        <v>315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532</v>
      </c>
      <c r="C13" s="15" t="s">
        <v>533</v>
      </c>
      <c r="D13" s="17" t="s">
        <v>315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534</v>
      </c>
      <c r="C14" s="15" t="s">
        <v>535</v>
      </c>
      <c r="D14" s="17" t="s">
        <v>315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536</v>
      </c>
      <c r="C15" s="15" t="s">
        <v>537</v>
      </c>
      <c r="D15" s="17" t="s">
        <v>315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538</v>
      </c>
      <c r="C16" s="15" t="s">
        <v>539</v>
      </c>
      <c r="D16" s="17" t="s">
        <v>315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540</v>
      </c>
      <c r="C17" s="15" t="s">
        <v>541</v>
      </c>
      <c r="D17" s="17" t="s">
        <v>315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542</v>
      </c>
      <c r="C18" s="37" t="s">
        <v>543</v>
      </c>
      <c r="D18" s="17" t="s">
        <v>315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4" t="s">
        <v>524</v>
      </c>
      <c r="C19" s="17" t="s">
        <v>544</v>
      </c>
      <c r="D19" s="17" t="s">
        <v>334</v>
      </c>
      <c r="E19" s="14"/>
      <c r="F19" s="14"/>
      <c r="G19" s="14"/>
      <c r="H19" s="14"/>
      <c r="I19" s="14"/>
      <c r="J19" s="14"/>
      <c r="K19" s="32" t="s">
        <v>545</v>
      </c>
      <c r="L19" s="30"/>
      <c r="M19" s="30"/>
      <c r="N19" s="31"/>
    </row>
    <row r="20" spans="1:14">
      <c r="A20" s="14">
        <v>15</v>
      </c>
      <c r="B20" s="14" t="s">
        <v>538</v>
      </c>
      <c r="C20" s="17" t="s">
        <v>546</v>
      </c>
      <c r="D20" s="17" t="s">
        <v>334</v>
      </c>
      <c r="E20" s="14"/>
      <c r="F20" s="14"/>
      <c r="G20" s="14"/>
      <c r="H20" s="14"/>
      <c r="I20" s="14"/>
      <c r="J20" s="14"/>
      <c r="K20" s="32" t="s">
        <v>547</v>
      </c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表一览!B11</f>
        <v>常规物料数据</v>
      </c>
      <c r="F1" s="5" t="s">
        <v>150</v>
      </c>
      <c r="G1" s="6" t="str">
        <f>表一览!D11</f>
        <v>Mara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37" t="s">
        <v>351</v>
      </c>
      <c r="C6" s="37" t="s">
        <v>352</v>
      </c>
      <c r="D6" s="17" t="s">
        <v>315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318</v>
      </c>
      <c r="C7" s="37" t="s">
        <v>319</v>
      </c>
      <c r="D7" s="17" t="s">
        <v>315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322</v>
      </c>
      <c r="C8" s="37" t="s">
        <v>548</v>
      </c>
      <c r="D8" s="17" t="s">
        <v>315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549</v>
      </c>
      <c r="C9" s="15" t="s">
        <v>327</v>
      </c>
      <c r="D9" s="17" t="s">
        <v>315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550</v>
      </c>
      <c r="C10" s="15" t="s">
        <v>551</v>
      </c>
      <c r="D10" s="17" t="s">
        <v>315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552</v>
      </c>
      <c r="C11" s="15" t="s">
        <v>329</v>
      </c>
      <c r="D11" s="17" t="s">
        <v>315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553</v>
      </c>
      <c r="C12" s="15" t="s">
        <v>554</v>
      </c>
      <c r="D12" s="17" t="s">
        <v>315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555</v>
      </c>
      <c r="C13" s="15" t="s">
        <v>556</v>
      </c>
      <c r="D13" s="17" t="s">
        <v>315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557</v>
      </c>
      <c r="C14" s="15" t="s">
        <v>558</v>
      </c>
      <c r="D14" s="17" t="s">
        <v>315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559</v>
      </c>
      <c r="C15" s="15" t="s">
        <v>560</v>
      </c>
      <c r="D15" s="17" t="s">
        <v>315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561</v>
      </c>
      <c r="C16" s="15" t="s">
        <v>354</v>
      </c>
      <c r="D16" s="17" t="s">
        <v>315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562</v>
      </c>
      <c r="C17" s="68" t="s">
        <v>563</v>
      </c>
      <c r="D17" s="17" t="s">
        <v>315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509</v>
      </c>
      <c r="C18" s="14" t="s">
        <v>510</v>
      </c>
      <c r="D18" s="17" t="s">
        <v>315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t="s">
        <v>564</v>
      </c>
      <c r="C19" s="14" t="s">
        <v>565</v>
      </c>
      <c r="D19" s="17" t="s">
        <v>315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4" t="s">
        <v>566</v>
      </c>
      <c r="C20" s="14" t="s">
        <v>567</v>
      </c>
      <c r="D20" s="17" t="s">
        <v>315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4" t="s">
        <v>568</v>
      </c>
      <c r="C21" s="14" t="s">
        <v>569</v>
      </c>
      <c r="D21" s="17" t="s">
        <v>315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4" t="s">
        <v>570</v>
      </c>
      <c r="C22" s="14" t="s">
        <v>571</v>
      </c>
      <c r="D22" s="17" t="s">
        <v>315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4" t="s">
        <v>572</v>
      </c>
      <c r="C23" s="14" t="s">
        <v>573</v>
      </c>
      <c r="D23" s="17" t="s">
        <v>315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4" t="s">
        <v>574</v>
      </c>
      <c r="C24" s="14" t="s">
        <v>356</v>
      </c>
      <c r="D24" s="17" t="s">
        <v>315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14" t="s">
        <v>575</v>
      </c>
      <c r="C25" s="14" t="s">
        <v>576</v>
      </c>
      <c r="D25" s="17" t="s">
        <v>315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>
        <v>21</v>
      </c>
      <c r="B26" s="14" t="s">
        <v>577</v>
      </c>
      <c r="C26" s="14" t="s">
        <v>578</v>
      </c>
      <c r="D26" s="17" t="s">
        <v>315</v>
      </c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>
        <v>22</v>
      </c>
      <c r="B27" s="14" t="s">
        <v>579</v>
      </c>
      <c r="C27" s="14" t="s">
        <v>580</v>
      </c>
      <c r="D27" s="17" t="s">
        <v>315</v>
      </c>
      <c r="E27" s="14"/>
      <c r="F27" s="14"/>
      <c r="G27" s="14"/>
      <c r="H27" s="14"/>
      <c r="I27" s="14"/>
      <c r="J27" s="14"/>
      <c r="K27" s="29"/>
      <c r="L27" s="30"/>
      <c r="M27" s="30"/>
      <c r="N27" s="31"/>
    </row>
    <row r="28" spans="1:14">
      <c r="A28" s="14">
        <v>23</v>
      </c>
      <c r="B28" s="37" t="s">
        <v>322</v>
      </c>
      <c r="C28" s="37" t="s">
        <v>581</v>
      </c>
      <c r="D28" s="17" t="s">
        <v>334</v>
      </c>
      <c r="E28" s="14"/>
      <c r="F28" s="14"/>
      <c r="G28" s="14"/>
      <c r="H28" s="14"/>
      <c r="I28" s="14"/>
      <c r="J28" s="14"/>
      <c r="K28" s="29"/>
      <c r="L28" s="30"/>
      <c r="M28" s="30"/>
      <c r="N28" s="31"/>
    </row>
    <row r="29" spans="1:14">
      <c r="A29" s="14">
        <v>24</v>
      </c>
      <c r="B29" s="15" t="s">
        <v>550</v>
      </c>
      <c r="C29" s="37" t="s">
        <v>582</v>
      </c>
      <c r="D29" s="17" t="s">
        <v>334</v>
      </c>
      <c r="E29" s="14"/>
      <c r="F29" s="14"/>
      <c r="G29" s="14"/>
      <c r="H29" s="14"/>
      <c r="I29" s="14"/>
      <c r="J29" s="14"/>
      <c r="K29" s="29"/>
      <c r="L29" s="30"/>
      <c r="M29" s="30"/>
      <c r="N29" s="31"/>
    </row>
    <row r="30" spans="1:14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29"/>
      <c r="L30" s="30"/>
      <c r="M30" s="30"/>
      <c r="N30" s="31"/>
    </row>
    <row r="31" spans="1:14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29"/>
      <c r="L31" s="30"/>
      <c r="M31" s="30"/>
      <c r="N31" s="31"/>
    </row>
    <row r="32" spans="1:14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29"/>
      <c r="L32" s="30"/>
      <c r="M32" s="30"/>
      <c r="N32" s="31"/>
    </row>
    <row r="33" spans="1:14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29"/>
      <c r="L33" s="30"/>
      <c r="M33" s="30"/>
      <c r="N33" s="31"/>
    </row>
    <row r="34" spans="1:1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29"/>
      <c r="L34" s="30"/>
      <c r="M34" s="30"/>
      <c r="N34" s="31"/>
    </row>
    <row r="35" spans="1:14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29"/>
      <c r="L35" s="30"/>
      <c r="M35" s="30"/>
      <c r="N35" s="31"/>
    </row>
    <row r="36" spans="1:14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29"/>
      <c r="L36" s="30"/>
      <c r="M36" s="30"/>
      <c r="N36" s="31"/>
    </row>
    <row r="37" spans="1:1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29"/>
      <c r="L37" s="30"/>
      <c r="M37" s="30"/>
      <c r="N37" s="31"/>
    </row>
    <row r="38" spans="1:14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29"/>
      <c r="L38" s="30"/>
      <c r="M38" s="30"/>
      <c r="N38" s="31"/>
    </row>
    <row r="39" spans="1:14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29"/>
      <c r="L39" s="30"/>
      <c r="M39" s="30"/>
      <c r="N39" s="31"/>
    </row>
    <row r="40" spans="1:14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29"/>
      <c r="L40" s="30"/>
      <c r="M40" s="30"/>
      <c r="N40" s="31"/>
    </row>
    <row r="41" spans="1:14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29"/>
      <c r="L41" s="30"/>
      <c r="M41" s="30"/>
      <c r="N41" s="31"/>
    </row>
  </sheetData>
  <mergeCells count="3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表一览!B12</f>
        <v>物料描述</v>
      </c>
      <c r="F1" s="5" t="s">
        <v>150</v>
      </c>
      <c r="G1" s="6" t="str">
        <f>表一览!D12</f>
        <v>Makt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37" t="s">
        <v>351</v>
      </c>
      <c r="C6" s="37" t="s">
        <v>352</v>
      </c>
      <c r="D6" s="17" t="s">
        <v>315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318</v>
      </c>
      <c r="C7" s="37" t="s">
        <v>319</v>
      </c>
      <c r="D7" s="17" t="s">
        <v>315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583</v>
      </c>
      <c r="C8" s="37" t="s">
        <v>584</v>
      </c>
      <c r="D8" s="17" t="s">
        <v>315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585</v>
      </c>
      <c r="C9" s="37" t="s">
        <v>586</v>
      </c>
      <c r="D9" s="17" t="s">
        <v>315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587</v>
      </c>
      <c r="C10" s="37" t="s">
        <v>588</v>
      </c>
      <c r="D10" s="17" t="s">
        <v>315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/>
      <c r="B11" s="15"/>
      <c r="C11" s="15"/>
      <c r="D11" s="14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/>
      <c r="B12" s="15"/>
      <c r="C12" s="15"/>
      <c r="D12" s="14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/>
      <c r="B13" s="15"/>
      <c r="C13" s="15"/>
      <c r="D13" s="14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/>
      <c r="B14" s="15"/>
      <c r="C14" s="15"/>
      <c r="D14" s="14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5"/>
      <c r="C15" s="15"/>
      <c r="D15" s="14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表一览!B13</f>
        <v>承诺交期日</v>
      </c>
      <c r="F1" s="5" t="s">
        <v>150</v>
      </c>
      <c r="G1" s="6" t="str">
        <f>表一览!D13</f>
        <v>Zsd06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5" t="s">
        <v>589</v>
      </c>
      <c r="C6" s="15" t="s">
        <v>348</v>
      </c>
      <c r="D6" s="17" t="s">
        <v>315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590</v>
      </c>
      <c r="C7" s="15" t="s">
        <v>350</v>
      </c>
      <c r="D7" s="17" t="s">
        <v>315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318</v>
      </c>
      <c r="C8" s="15" t="s">
        <v>319</v>
      </c>
      <c r="D8" s="17" t="s">
        <v>315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591</v>
      </c>
      <c r="C9" s="15" t="s">
        <v>592</v>
      </c>
      <c r="D9" s="17" t="s">
        <v>315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593</v>
      </c>
      <c r="C10" s="15" t="s">
        <v>594</v>
      </c>
      <c r="D10" s="17" t="s">
        <v>315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595</v>
      </c>
      <c r="C11" s="15" t="s">
        <v>596</v>
      </c>
      <c r="D11" s="17" t="s">
        <v>315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322</v>
      </c>
      <c r="C12" s="15" t="s">
        <v>597</v>
      </c>
      <c r="D12" s="17" t="s">
        <v>315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324</v>
      </c>
      <c r="C13" s="15" t="s">
        <v>598</v>
      </c>
      <c r="D13" s="17" t="s">
        <v>315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599</v>
      </c>
      <c r="C14" s="15" t="s">
        <v>600</v>
      </c>
      <c r="D14" s="17" t="s">
        <v>315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601</v>
      </c>
      <c r="C15" s="15" t="s">
        <v>602</v>
      </c>
      <c r="D15" s="17" t="s">
        <v>315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603</v>
      </c>
      <c r="C16" s="15" t="s">
        <v>604</v>
      </c>
      <c r="D16" s="17" t="s">
        <v>315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591</v>
      </c>
      <c r="C17" s="37" t="s">
        <v>605</v>
      </c>
      <c r="D17" s="17" t="s">
        <v>334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322</v>
      </c>
      <c r="C18" s="37" t="s">
        <v>606</v>
      </c>
      <c r="D18" s="17" t="s">
        <v>337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601</v>
      </c>
      <c r="C19" s="37" t="s">
        <v>607</v>
      </c>
      <c r="D19" s="17" t="s">
        <v>337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表一览!B14</f>
        <v>销售凭证：抬头数据</v>
      </c>
      <c r="F1" s="5" t="s">
        <v>150</v>
      </c>
      <c r="G1" s="6" t="str">
        <f>表一览!D14</f>
        <v>Vbak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5" t="s">
        <v>347</v>
      </c>
      <c r="C6" s="15" t="s">
        <v>348</v>
      </c>
      <c r="D6" s="17" t="s">
        <v>315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318</v>
      </c>
      <c r="C7" s="15" t="s">
        <v>319</v>
      </c>
      <c r="D7" s="17" t="s">
        <v>315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341</v>
      </c>
      <c r="C8" s="15" t="s">
        <v>608</v>
      </c>
      <c r="D8" s="17" t="s">
        <v>315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322</v>
      </c>
      <c r="C9" s="15" t="s">
        <v>609</v>
      </c>
      <c r="D9" s="17" t="s">
        <v>315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364</v>
      </c>
      <c r="C10" s="15" t="s">
        <v>365</v>
      </c>
      <c r="D10" s="17" t="s">
        <v>315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610</v>
      </c>
      <c r="C11" s="15" t="s">
        <v>611</v>
      </c>
      <c r="D11" s="17" t="s">
        <v>315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612</v>
      </c>
      <c r="C12" s="15" t="s">
        <v>613</v>
      </c>
      <c r="D12" s="17" t="s">
        <v>315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614</v>
      </c>
      <c r="C13" s="15" t="s">
        <v>615</v>
      </c>
      <c r="D13" s="17" t="s">
        <v>315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616</v>
      </c>
      <c r="C14" s="15" t="s">
        <v>617</v>
      </c>
      <c r="D14" s="17" t="s">
        <v>315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477</v>
      </c>
      <c r="C15" s="15" t="s">
        <v>618</v>
      </c>
      <c r="D15" s="17" t="s">
        <v>315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619</v>
      </c>
      <c r="C16" s="15" t="s">
        <v>620</v>
      </c>
      <c r="D16" s="17" t="s">
        <v>315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621</v>
      </c>
      <c r="C17" s="15" t="s">
        <v>622</v>
      </c>
      <c r="D17" s="17" t="s">
        <v>315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623</v>
      </c>
      <c r="C18" s="15" t="s">
        <v>361</v>
      </c>
      <c r="D18" s="17" t="s">
        <v>359</v>
      </c>
      <c r="E18" s="14">
        <v>15</v>
      </c>
      <c r="F18" s="14">
        <v>2</v>
      </c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469</v>
      </c>
      <c r="C19" s="37" t="s">
        <v>624</v>
      </c>
      <c r="D19" s="17" t="s">
        <v>315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322</v>
      </c>
      <c r="C20" s="17" t="s">
        <v>625</v>
      </c>
      <c r="D20" s="17" t="s">
        <v>334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4" t="s">
        <v>626</v>
      </c>
      <c r="C21" s="17" t="s">
        <v>627</v>
      </c>
      <c r="D21" s="17" t="s">
        <v>315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 t="s">
        <v>628</v>
      </c>
      <c r="C22" s="14" t="s">
        <v>629</v>
      </c>
      <c r="D22" s="17" t="s">
        <v>315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 t="s">
        <v>630</v>
      </c>
      <c r="C23" s="14" t="s">
        <v>631</v>
      </c>
      <c r="D23" s="17" t="s">
        <v>315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7" t="s">
        <v>632</v>
      </c>
      <c r="C24" s="17" t="s">
        <v>633</v>
      </c>
      <c r="D24" s="17" t="s">
        <v>315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17" t="s">
        <v>634</v>
      </c>
      <c r="C25" s="17" t="s">
        <v>342</v>
      </c>
      <c r="D25" s="17" t="s">
        <v>315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>
        <v>21</v>
      </c>
      <c r="B26" s="17" t="s">
        <v>458</v>
      </c>
      <c r="C26" s="42" t="s">
        <v>459</v>
      </c>
      <c r="D26" s="17" t="s">
        <v>315</v>
      </c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>
        <v>22</v>
      </c>
      <c r="B27" s="17" t="s">
        <v>635</v>
      </c>
      <c r="C27" s="14" t="s">
        <v>636</v>
      </c>
      <c r="D27" s="17" t="s">
        <v>337</v>
      </c>
      <c r="E27" s="14"/>
      <c r="F27" s="14"/>
      <c r="G27" s="14"/>
      <c r="H27" s="14"/>
      <c r="I27" s="14"/>
      <c r="J27" s="14"/>
      <c r="K27" s="29"/>
      <c r="L27" s="30"/>
      <c r="M27" s="30"/>
      <c r="N27" s="31"/>
    </row>
    <row r="28" spans="1:14">
      <c r="A28" s="14">
        <v>23</v>
      </c>
      <c r="B28" s="17" t="s">
        <v>635</v>
      </c>
      <c r="C28" s="14" t="s">
        <v>323</v>
      </c>
      <c r="D28" s="17" t="s">
        <v>315</v>
      </c>
      <c r="E28" s="14"/>
      <c r="F28" s="14"/>
      <c r="G28" s="14"/>
      <c r="H28" s="14"/>
      <c r="I28" s="14"/>
      <c r="J28" s="14"/>
      <c r="K28" s="29"/>
      <c r="L28" s="30"/>
      <c r="M28" s="30"/>
      <c r="N28" s="31"/>
    </row>
    <row r="29" spans="1:14">
      <c r="A29" s="14">
        <v>34</v>
      </c>
      <c r="B29" s="17" t="s">
        <v>637</v>
      </c>
      <c r="C29" s="14" t="s">
        <v>453</v>
      </c>
      <c r="D29" s="17" t="s">
        <v>315</v>
      </c>
      <c r="E29" s="14"/>
      <c r="F29" s="14"/>
      <c r="G29" s="14"/>
      <c r="H29" s="14"/>
      <c r="I29" s="14"/>
      <c r="J29" s="14"/>
      <c r="K29" s="29"/>
      <c r="L29" s="30"/>
      <c r="M29" s="30"/>
      <c r="N29" s="31"/>
    </row>
    <row r="30" spans="1:14">
      <c r="A30" s="14">
        <v>25</v>
      </c>
      <c r="B30" s="17" t="s">
        <v>355</v>
      </c>
      <c r="C30" s="14" t="s">
        <v>356</v>
      </c>
      <c r="D30" s="17" t="s">
        <v>315</v>
      </c>
      <c r="E30" s="14"/>
      <c r="F30" s="14"/>
      <c r="G30" s="14"/>
      <c r="H30" s="14"/>
      <c r="I30" s="14"/>
      <c r="J30" s="14"/>
      <c r="K30" s="29"/>
      <c r="L30" s="30"/>
      <c r="M30" s="30"/>
      <c r="N30" s="31"/>
    </row>
    <row r="31" spans="1:14">
      <c r="A31" s="14"/>
      <c r="B31" s="17"/>
      <c r="C31" s="14"/>
      <c r="D31" s="17"/>
      <c r="E31" s="14"/>
      <c r="F31" s="14"/>
      <c r="G31" s="14"/>
      <c r="H31" s="14"/>
      <c r="I31" s="14"/>
      <c r="J31" s="14"/>
      <c r="K31" s="29"/>
      <c r="L31" s="30"/>
      <c r="M31" s="30"/>
      <c r="N31" s="31"/>
    </row>
    <row r="32" spans="1:14">
      <c r="A32" s="14"/>
      <c r="B32" s="17"/>
      <c r="C32" s="14"/>
      <c r="D32" s="17"/>
      <c r="E32" s="14"/>
      <c r="F32" s="14"/>
      <c r="G32" s="14"/>
      <c r="H32" s="14"/>
      <c r="I32" s="14"/>
      <c r="J32" s="14"/>
      <c r="K32" s="29"/>
      <c r="L32" s="30"/>
      <c r="M32" s="30"/>
      <c r="N32" s="31"/>
    </row>
    <row r="33" spans="1:14">
      <c r="A33" s="14"/>
      <c r="B33" s="17"/>
      <c r="C33" s="14"/>
      <c r="D33" s="17"/>
      <c r="E33" s="14"/>
      <c r="F33" s="14"/>
      <c r="G33" s="14"/>
      <c r="H33" s="14"/>
      <c r="I33" s="14"/>
      <c r="J33" s="14"/>
      <c r="K33" s="29"/>
      <c r="L33" s="30"/>
      <c r="M33" s="30"/>
      <c r="N33" s="31"/>
    </row>
    <row r="34" spans="1:14">
      <c r="A34" s="14"/>
      <c r="B34" s="17"/>
      <c r="C34" s="14"/>
      <c r="D34" s="17"/>
      <c r="E34" s="14"/>
      <c r="F34" s="14"/>
      <c r="G34" s="14"/>
      <c r="H34" s="14"/>
      <c r="I34" s="14"/>
      <c r="J34" s="14"/>
      <c r="K34" s="29"/>
      <c r="L34" s="30"/>
      <c r="M34" s="30"/>
      <c r="N34" s="31"/>
    </row>
    <row r="35" spans="1:14">
      <c r="A35" s="14"/>
      <c r="B35" s="17"/>
      <c r="C35" s="14"/>
      <c r="D35" s="17"/>
      <c r="E35" s="14"/>
      <c r="F35" s="14"/>
      <c r="G35" s="14"/>
      <c r="H35" s="14"/>
      <c r="I35" s="14"/>
      <c r="J35" s="14"/>
      <c r="K35" s="29"/>
      <c r="L35" s="30"/>
      <c r="M35" s="30"/>
      <c r="N35" s="31"/>
    </row>
    <row r="36" spans="1:14">
      <c r="A36" s="14"/>
      <c r="B36" s="17"/>
      <c r="C36" s="14"/>
      <c r="D36" s="17"/>
      <c r="E36" s="14"/>
      <c r="F36" s="14"/>
      <c r="G36" s="14"/>
      <c r="H36" s="14"/>
      <c r="I36" s="14"/>
      <c r="J36" s="14"/>
      <c r="K36" s="29"/>
      <c r="L36" s="30"/>
      <c r="M36" s="30"/>
      <c r="N36" s="31"/>
    </row>
    <row r="37" spans="1:14">
      <c r="A37" s="14"/>
      <c r="B37" s="17"/>
      <c r="C37" s="14"/>
      <c r="D37" s="17"/>
      <c r="E37" s="14"/>
      <c r="F37" s="14"/>
      <c r="G37" s="14"/>
      <c r="H37" s="14"/>
      <c r="I37" s="14"/>
      <c r="J37" s="14"/>
      <c r="K37" s="29"/>
      <c r="L37" s="30"/>
      <c r="M37" s="30"/>
      <c r="N37" s="31"/>
    </row>
    <row r="38" spans="1:14">
      <c r="A38" s="14"/>
      <c r="B38" s="17"/>
      <c r="C38" s="14"/>
      <c r="D38" s="17"/>
      <c r="E38" s="14"/>
      <c r="F38" s="14"/>
      <c r="G38" s="14"/>
      <c r="H38" s="14"/>
      <c r="I38" s="14"/>
      <c r="J38" s="14"/>
      <c r="K38" s="29"/>
      <c r="L38" s="30"/>
      <c r="M38" s="30"/>
      <c r="N38" s="31"/>
    </row>
    <row r="39" spans="1:14">
      <c r="A39" s="14"/>
      <c r="B39" s="17"/>
      <c r="C39" s="14"/>
      <c r="D39" s="17"/>
      <c r="E39" s="14"/>
      <c r="F39" s="14"/>
      <c r="G39" s="14"/>
      <c r="H39" s="14"/>
      <c r="I39" s="14"/>
      <c r="J39" s="14"/>
      <c r="K39" s="29"/>
      <c r="L39" s="30"/>
      <c r="M39" s="30"/>
      <c r="N39" s="31"/>
    </row>
    <row r="40" spans="1:14">
      <c r="A40" s="14"/>
      <c r="B40" s="17"/>
      <c r="C40" s="14"/>
      <c r="D40" s="17"/>
      <c r="E40" s="14"/>
      <c r="F40" s="14"/>
      <c r="G40" s="14"/>
      <c r="H40" s="14"/>
      <c r="I40" s="14"/>
      <c r="J40" s="14"/>
      <c r="K40" s="29"/>
      <c r="L40" s="30"/>
      <c r="M40" s="30"/>
      <c r="N40" s="31"/>
    </row>
    <row r="41" spans="1:14">
      <c r="A41" s="14"/>
      <c r="B41" s="17"/>
      <c r="C41" s="14"/>
      <c r="D41" s="17"/>
      <c r="E41" s="14"/>
      <c r="F41" s="14"/>
      <c r="G41" s="14"/>
      <c r="H41" s="14"/>
      <c r="I41" s="14"/>
      <c r="J41" s="14"/>
      <c r="K41" s="29"/>
      <c r="L41" s="30"/>
      <c r="M41" s="30"/>
      <c r="N41" s="31"/>
    </row>
    <row r="42" spans="1:14">
      <c r="A42" s="14"/>
      <c r="B42" s="17"/>
      <c r="C42" s="14"/>
      <c r="D42" s="17"/>
      <c r="E42" s="14"/>
      <c r="F42" s="14"/>
      <c r="G42" s="14"/>
      <c r="H42" s="14"/>
      <c r="I42" s="14"/>
      <c r="J42" s="14"/>
      <c r="K42" s="29"/>
      <c r="L42" s="30"/>
      <c r="M42" s="30"/>
      <c r="N42" s="31"/>
    </row>
    <row r="43" spans="1:14">
      <c r="A43" s="14"/>
      <c r="B43" s="17"/>
      <c r="C43" s="14"/>
      <c r="D43" s="17"/>
      <c r="E43" s="14"/>
      <c r="F43" s="14"/>
      <c r="G43" s="14"/>
      <c r="H43" s="14"/>
      <c r="I43" s="14"/>
      <c r="J43" s="14"/>
      <c r="K43" s="29"/>
      <c r="L43" s="30"/>
      <c r="M43" s="30"/>
      <c r="N43" s="31"/>
    </row>
    <row r="44" spans="1:14">
      <c r="A44" s="14"/>
      <c r="B44" s="17"/>
      <c r="C44" s="14"/>
      <c r="D44" s="17"/>
      <c r="E44" s="14"/>
      <c r="F44" s="14"/>
      <c r="G44" s="14"/>
      <c r="H44" s="14"/>
      <c r="I44" s="14"/>
      <c r="J44" s="14"/>
      <c r="K44" s="29"/>
      <c r="L44" s="30"/>
      <c r="M44" s="30"/>
      <c r="N44" s="31"/>
    </row>
    <row r="45" spans="1:14">
      <c r="A45" s="14"/>
      <c r="B45" s="17"/>
      <c r="C45" s="14"/>
      <c r="D45" s="17"/>
      <c r="E45" s="14"/>
      <c r="F45" s="14"/>
      <c r="G45" s="14"/>
      <c r="H45" s="14"/>
      <c r="I45" s="14"/>
      <c r="J45" s="14"/>
      <c r="K45" s="29"/>
      <c r="L45" s="30"/>
      <c r="M45" s="30"/>
      <c r="N45" s="31"/>
    </row>
  </sheetData>
  <mergeCells count="4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7.6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表一览!B15</f>
        <v>SD凭证：交货：项目数据</v>
      </c>
      <c r="F1" s="5" t="s">
        <v>150</v>
      </c>
      <c r="G1" s="6" t="str">
        <f>表一览!D15</f>
        <v>Lips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5" t="s">
        <v>638</v>
      </c>
      <c r="C6" s="15" t="s">
        <v>348</v>
      </c>
      <c r="D6" s="17" t="s">
        <v>315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639</v>
      </c>
      <c r="C7" s="15" t="s">
        <v>350</v>
      </c>
      <c r="D7" s="17" t="s">
        <v>315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70" t="s">
        <v>640</v>
      </c>
      <c r="C8" s="70" t="s">
        <v>641</v>
      </c>
      <c r="D8" s="17" t="s">
        <v>315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70" t="s">
        <v>642</v>
      </c>
      <c r="C9" s="70" t="s">
        <v>643</v>
      </c>
      <c r="D9" s="17" t="s">
        <v>315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318</v>
      </c>
      <c r="C10" s="15" t="s">
        <v>319</v>
      </c>
      <c r="D10" s="17" t="s">
        <v>315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70" t="s">
        <v>644</v>
      </c>
      <c r="C11" s="70" t="s">
        <v>352</v>
      </c>
      <c r="D11" s="17" t="s">
        <v>315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353</v>
      </c>
      <c r="C12" s="15" t="s">
        <v>354</v>
      </c>
      <c r="D12" s="17" t="s">
        <v>315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169</v>
      </c>
      <c r="C13" s="15" t="s">
        <v>645</v>
      </c>
      <c r="D13" s="17" t="s">
        <v>315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343</v>
      </c>
      <c r="C14" s="15" t="s">
        <v>344</v>
      </c>
      <c r="D14" s="17" t="s">
        <v>315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646</v>
      </c>
      <c r="C15" s="15" t="s">
        <v>647</v>
      </c>
      <c r="D15" s="17" t="s">
        <v>315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648</v>
      </c>
      <c r="C16" s="15" t="s">
        <v>649</v>
      </c>
      <c r="D16" s="17" t="s">
        <v>315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70" t="s">
        <v>650</v>
      </c>
      <c r="C17" s="70" t="s">
        <v>651</v>
      </c>
      <c r="D17" s="17" t="s">
        <v>359</v>
      </c>
      <c r="E17" s="14">
        <v>13</v>
      </c>
      <c r="F17" s="14">
        <v>3</v>
      </c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370</v>
      </c>
      <c r="C18" s="15" t="s">
        <v>371</v>
      </c>
      <c r="D18" s="17" t="s">
        <v>359</v>
      </c>
      <c r="E18" s="14">
        <v>3</v>
      </c>
      <c r="F18" s="14">
        <v>1</v>
      </c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372</v>
      </c>
      <c r="C19" s="15" t="s">
        <v>373</v>
      </c>
      <c r="D19" s="17" t="s">
        <v>359</v>
      </c>
      <c r="E19" s="14">
        <v>3</v>
      </c>
      <c r="F19" s="14">
        <v>1</v>
      </c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71" t="s">
        <v>652</v>
      </c>
      <c r="C20" s="71" t="s">
        <v>323</v>
      </c>
      <c r="D20" s="17" t="s">
        <v>315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71" t="s">
        <v>637</v>
      </c>
      <c r="C21" s="71" t="s">
        <v>453</v>
      </c>
      <c r="D21" s="17" t="s">
        <v>315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71" t="s">
        <v>652</v>
      </c>
      <c r="C22" s="71" t="s">
        <v>333</v>
      </c>
      <c r="D22" s="14" t="s">
        <v>334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71" t="s">
        <v>652</v>
      </c>
      <c r="C23" s="71" t="s">
        <v>336</v>
      </c>
      <c r="D23" s="17" t="s">
        <v>337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/>
      <c r="B24" s="15"/>
      <c r="C24" s="15"/>
      <c r="D24" s="17"/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/>
      <c r="B25" s="15"/>
      <c r="C25" s="15"/>
      <c r="D25" s="17"/>
      <c r="E25" s="14"/>
      <c r="F25" s="14"/>
      <c r="G25" s="14"/>
      <c r="H25" s="14"/>
      <c r="I25" s="14"/>
      <c r="J25" s="14"/>
      <c r="K25" s="29"/>
      <c r="L25" s="30"/>
      <c r="M25" s="30"/>
      <c r="N25" s="31"/>
    </row>
  </sheetData>
  <mergeCells count="2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表一览!B16</f>
        <v>SD凭证：交货抬头数据</v>
      </c>
      <c r="F1" s="5" t="s">
        <v>150</v>
      </c>
      <c r="G1" s="6" t="str">
        <f>表一览!D16</f>
        <v>Likp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5" t="s">
        <v>638</v>
      </c>
      <c r="C6" s="15" t="s">
        <v>348</v>
      </c>
      <c r="D6" s="17" t="s">
        <v>315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318</v>
      </c>
      <c r="C7" s="15" t="s">
        <v>319</v>
      </c>
      <c r="D7" s="17" t="s">
        <v>315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322</v>
      </c>
      <c r="C8" s="15" t="s">
        <v>323</v>
      </c>
      <c r="D8" s="17" t="s">
        <v>315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653</v>
      </c>
      <c r="C9" s="15" t="s">
        <v>654</v>
      </c>
      <c r="D9" s="17" t="s">
        <v>315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655</v>
      </c>
      <c r="C10" s="15" t="s">
        <v>613</v>
      </c>
      <c r="D10" s="17" t="s">
        <v>315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656</v>
      </c>
      <c r="C11" s="15" t="s">
        <v>615</v>
      </c>
      <c r="D11" s="17" t="s">
        <v>315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322</v>
      </c>
      <c r="C12" s="15" t="s">
        <v>333</v>
      </c>
      <c r="D12" s="17" t="s">
        <v>334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653</v>
      </c>
      <c r="C13" s="15" t="s">
        <v>657</v>
      </c>
      <c r="D13" s="17" t="s">
        <v>334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/>
      <c r="B14" s="15" t="s">
        <v>653</v>
      </c>
      <c r="C14" s="37" t="s">
        <v>658</v>
      </c>
      <c r="D14" s="17" t="s">
        <v>337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5" t="s">
        <v>653</v>
      </c>
      <c r="C15" s="37" t="s">
        <v>659</v>
      </c>
      <c r="D15" s="17" t="s">
        <v>315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58"/>
  <sheetViews>
    <sheetView topLeftCell="A8" workbookViewId="0">
      <selection activeCell="B45" sqref="B45"/>
    </sheetView>
  </sheetViews>
  <sheetFormatPr defaultColWidth="9" defaultRowHeight="13.5"/>
  <cols>
    <col min="1" max="1" width="9.625" customWidth="1"/>
    <col min="2" max="2" width="54.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表一览!B17</f>
        <v>交货单主表</v>
      </c>
      <c r="F1" s="5" t="s">
        <v>150</v>
      </c>
      <c r="G1" s="6" t="str">
        <f>表一览!D17</f>
        <v>Handover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5" t="s">
        <v>660</v>
      </c>
      <c r="C6" s="15" t="s">
        <v>348</v>
      </c>
      <c r="D6" s="17" t="s">
        <v>315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660</v>
      </c>
      <c r="C7" s="15" t="s">
        <v>661</v>
      </c>
      <c r="D7" s="17" t="s">
        <v>315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662</v>
      </c>
      <c r="C8" s="15" t="s">
        <v>663</v>
      </c>
      <c r="D8" s="17" t="s">
        <v>315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664</v>
      </c>
      <c r="C9" s="15" t="s">
        <v>665</v>
      </c>
      <c r="D9" s="17" t="s">
        <v>493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666</v>
      </c>
      <c r="C10" s="15" t="s">
        <v>667</v>
      </c>
      <c r="D10" s="17" t="s">
        <v>493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668</v>
      </c>
      <c r="C11" s="15" t="s">
        <v>669</v>
      </c>
      <c r="D11" s="17" t="s">
        <v>315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461</v>
      </c>
      <c r="C12" s="15" t="s">
        <v>670</v>
      </c>
      <c r="D12" s="17" t="s">
        <v>315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671</v>
      </c>
      <c r="C13" s="15" t="s">
        <v>672</v>
      </c>
      <c r="D13" s="17" t="s">
        <v>493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673</v>
      </c>
      <c r="C14" s="15" t="s">
        <v>674</v>
      </c>
      <c r="D14" s="17" t="s">
        <v>493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675</v>
      </c>
      <c r="C15" s="15" t="s">
        <v>676</v>
      </c>
      <c r="D15" s="17" t="s">
        <v>315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677</v>
      </c>
      <c r="C16" s="15" t="s">
        <v>678</v>
      </c>
      <c r="D16" s="17" t="s">
        <v>315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679</v>
      </c>
      <c r="C17" s="15" t="s">
        <v>680</v>
      </c>
      <c r="D17" s="17" t="s">
        <v>493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465</v>
      </c>
      <c r="C18" s="15" t="s">
        <v>681</v>
      </c>
      <c r="D18" s="17" t="s">
        <v>315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682</v>
      </c>
      <c r="C19" s="15" t="s">
        <v>683</v>
      </c>
      <c r="D19" s="17" t="s">
        <v>493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684</v>
      </c>
      <c r="C20" s="15" t="s">
        <v>685</v>
      </c>
      <c r="D20" s="17" t="s">
        <v>493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686</v>
      </c>
      <c r="C21" s="15" t="s">
        <v>687</v>
      </c>
      <c r="D21" s="17" t="s">
        <v>493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688</v>
      </c>
      <c r="C22" s="15" t="s">
        <v>689</v>
      </c>
      <c r="D22" s="17" t="s">
        <v>493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690</v>
      </c>
      <c r="C23" s="15" t="s">
        <v>691</v>
      </c>
      <c r="D23" s="17" t="s">
        <v>359</v>
      </c>
      <c r="E23" s="15">
        <v>11</v>
      </c>
      <c r="F23" s="15">
        <v>0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692</v>
      </c>
      <c r="C24" s="15" t="s">
        <v>693</v>
      </c>
      <c r="D24" s="17" t="s">
        <v>359</v>
      </c>
      <c r="E24" s="15">
        <v>9</v>
      </c>
      <c r="F24" s="15">
        <v>2</v>
      </c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694</v>
      </c>
      <c r="C25" s="15" t="s">
        <v>695</v>
      </c>
      <c r="D25" s="17" t="s">
        <v>359</v>
      </c>
      <c r="E25" s="15">
        <v>9</v>
      </c>
      <c r="F25" s="15">
        <v>2</v>
      </c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696</v>
      </c>
      <c r="C26" s="15" t="s">
        <v>697</v>
      </c>
      <c r="D26" s="17" t="s">
        <v>493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698</v>
      </c>
      <c r="C27" s="15" t="s">
        <v>367</v>
      </c>
      <c r="D27" s="17" t="s">
        <v>315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699</v>
      </c>
      <c r="C28" s="15" t="s">
        <v>700</v>
      </c>
      <c r="D28" s="17" t="s">
        <v>359</v>
      </c>
      <c r="E28" s="15">
        <v>9</v>
      </c>
      <c r="F28" s="15">
        <v>2</v>
      </c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701</v>
      </c>
      <c r="C29" s="15" t="s">
        <v>702</v>
      </c>
      <c r="D29" s="17" t="s">
        <v>315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703</v>
      </c>
      <c r="C30" s="15" t="s">
        <v>704</v>
      </c>
      <c r="D30" s="17" t="s">
        <v>337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705</v>
      </c>
      <c r="C31" s="15" t="s">
        <v>323</v>
      </c>
      <c r="D31" s="17" t="s">
        <v>337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706</v>
      </c>
      <c r="C32" s="15" t="s">
        <v>707</v>
      </c>
      <c r="D32" s="17" t="s">
        <v>337</v>
      </c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708</v>
      </c>
      <c r="C33" s="15" t="s">
        <v>709</v>
      </c>
      <c r="D33" s="17" t="s">
        <v>337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710</v>
      </c>
      <c r="C34" s="15" t="s">
        <v>711</v>
      </c>
      <c r="D34" s="17" t="s">
        <v>337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712</v>
      </c>
      <c r="C35" s="15" t="s">
        <v>713</v>
      </c>
      <c r="D35" s="17" t="s">
        <v>337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714</v>
      </c>
      <c r="C36" s="15" t="s">
        <v>715</v>
      </c>
      <c r="D36" s="17" t="s">
        <v>337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716</v>
      </c>
      <c r="C37" s="15" t="s">
        <v>717</v>
      </c>
      <c r="D37" s="17" t="s">
        <v>337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718</v>
      </c>
      <c r="C38" s="15" t="s">
        <v>719</v>
      </c>
      <c r="D38" s="17" t="s">
        <v>315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720</v>
      </c>
      <c r="C39" s="15" t="s">
        <v>721</v>
      </c>
      <c r="D39" s="17" t="s">
        <v>315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722</v>
      </c>
      <c r="C40" s="15" t="s">
        <v>723</v>
      </c>
      <c r="D40" s="17" t="s">
        <v>337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724</v>
      </c>
      <c r="C41" s="15" t="s">
        <v>725</v>
      </c>
      <c r="D41" s="17" t="s">
        <v>315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726</v>
      </c>
      <c r="C42" s="15" t="s">
        <v>727</v>
      </c>
      <c r="D42" s="17" t="s">
        <v>315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728</v>
      </c>
      <c r="C43" s="15" t="s">
        <v>729</v>
      </c>
      <c r="D43" s="17" t="s">
        <v>315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730</v>
      </c>
      <c r="C44" s="15" t="s">
        <v>731</v>
      </c>
      <c r="D44" s="17" t="s">
        <v>493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732</v>
      </c>
      <c r="C45" s="15" t="s">
        <v>733</v>
      </c>
      <c r="D45" s="17" t="s">
        <v>315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324</v>
      </c>
      <c r="C46" s="15" t="s">
        <v>734</v>
      </c>
      <c r="D46" s="17" t="s">
        <v>337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735</v>
      </c>
      <c r="C47" s="15" t="s">
        <v>736</v>
      </c>
      <c r="D47" s="17" t="s">
        <v>315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737</v>
      </c>
      <c r="C48" s="15" t="s">
        <v>738</v>
      </c>
      <c r="D48" s="17" t="s">
        <v>337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151</v>
      </c>
      <c r="C49" s="15" t="s">
        <v>739</v>
      </c>
      <c r="D49" s="17" t="s">
        <v>315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740</v>
      </c>
      <c r="C50" s="15" t="s">
        <v>741</v>
      </c>
      <c r="D50" s="17" t="s">
        <v>493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>
        <v>46</v>
      </c>
      <c r="B51" s="15" t="s">
        <v>742</v>
      </c>
      <c r="C51" s="15" t="s">
        <v>743</v>
      </c>
      <c r="D51" s="17" t="s">
        <v>315</v>
      </c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>
        <v>47</v>
      </c>
      <c r="B52" s="15" t="s">
        <v>744</v>
      </c>
      <c r="C52" s="15" t="s">
        <v>745</v>
      </c>
      <c r="D52" s="17" t="s">
        <v>493</v>
      </c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>
        <v>48</v>
      </c>
      <c r="B53" s="15" t="s">
        <v>746</v>
      </c>
      <c r="C53" s="15" t="s">
        <v>747</v>
      </c>
      <c r="D53" s="17" t="s">
        <v>493</v>
      </c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>
        <v>49</v>
      </c>
      <c r="B54" s="15" t="s">
        <v>748</v>
      </c>
      <c r="C54" s="15" t="s">
        <v>749</v>
      </c>
      <c r="D54" s="17" t="s">
        <v>493</v>
      </c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>
        <v>50</v>
      </c>
      <c r="B55" s="15" t="s">
        <v>750</v>
      </c>
      <c r="C55" s="15" t="s">
        <v>751</v>
      </c>
      <c r="D55" s="17" t="s">
        <v>493</v>
      </c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>
        <v>51</v>
      </c>
      <c r="B56" s="15" t="s">
        <v>752</v>
      </c>
      <c r="C56" s="15" t="s">
        <v>753</v>
      </c>
      <c r="D56" s="17" t="s">
        <v>493</v>
      </c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>
        <v>52</v>
      </c>
      <c r="B57" s="15" t="s">
        <v>754</v>
      </c>
      <c r="C57" s="15" t="s">
        <v>755</v>
      </c>
      <c r="D57" s="17" t="s">
        <v>359</v>
      </c>
      <c r="E57" s="15">
        <v>9</v>
      </c>
      <c r="F57" s="15">
        <v>2</v>
      </c>
      <c r="G57" s="15"/>
      <c r="H57" s="15"/>
      <c r="I57" s="15"/>
      <c r="J57" s="15"/>
      <c r="K57" s="35"/>
      <c r="L57" s="35"/>
      <c r="M57" s="35"/>
      <c r="N57" s="35"/>
    </row>
    <row r="58" spans="1:14">
      <c r="A58" s="14">
        <v>53</v>
      </c>
      <c r="B58" s="15" t="s">
        <v>756</v>
      </c>
      <c r="C58" s="15" t="s">
        <v>757</v>
      </c>
      <c r="D58" s="17" t="s">
        <v>337</v>
      </c>
      <c r="E58" s="15"/>
      <c r="F58" s="15"/>
      <c r="G58" s="15"/>
      <c r="H58" s="15"/>
      <c r="I58" s="15"/>
      <c r="J58" s="15"/>
      <c r="K58" s="35"/>
      <c r="L58" s="35"/>
      <c r="M58" s="35"/>
      <c r="N58" s="35"/>
    </row>
  </sheetData>
  <mergeCells count="5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63"/>
  <sheetViews>
    <sheetView topLeftCell="A31" workbookViewId="0">
      <selection activeCell="B54" sqref="B54"/>
    </sheetView>
  </sheetViews>
  <sheetFormatPr defaultColWidth="9" defaultRowHeight="13.5"/>
  <cols>
    <col min="1" max="1" width="9.625" customWidth="1"/>
    <col min="2" max="2" width="26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表一览!B18</f>
        <v>送货单(派车单）</v>
      </c>
      <c r="F1" s="5" t="s">
        <v>150</v>
      </c>
      <c r="G1" s="6" t="str">
        <f>表一览!D18</f>
        <v>HandoverTask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5" t="s">
        <v>758</v>
      </c>
      <c r="C6" s="15" t="s">
        <v>661</v>
      </c>
      <c r="D6" s="17" t="s">
        <v>315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668</v>
      </c>
      <c r="C7" s="15" t="s">
        <v>669</v>
      </c>
      <c r="D7" s="17" t="s">
        <v>315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759</v>
      </c>
      <c r="C8" s="15" t="s">
        <v>760</v>
      </c>
      <c r="D8" s="17" t="s">
        <v>493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761</v>
      </c>
      <c r="C9" s="15" t="s">
        <v>762</v>
      </c>
      <c r="D9" s="17" t="s">
        <v>493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675</v>
      </c>
      <c r="C10" s="15" t="s">
        <v>676</v>
      </c>
      <c r="D10" s="17" t="s">
        <v>315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763</v>
      </c>
      <c r="C11" s="15" t="s">
        <v>678</v>
      </c>
      <c r="D11" s="17" t="s">
        <v>315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679</v>
      </c>
      <c r="C12" s="15" t="s">
        <v>680</v>
      </c>
      <c r="D12" s="17" t="s">
        <v>493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465</v>
      </c>
      <c r="C13" s="15" t="s">
        <v>681</v>
      </c>
      <c r="D13" s="17" t="s">
        <v>315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764</v>
      </c>
      <c r="C14" s="15" t="s">
        <v>615</v>
      </c>
      <c r="D14" s="17" t="s">
        <v>315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765</v>
      </c>
      <c r="C15" s="15" t="s">
        <v>766</v>
      </c>
      <c r="D15" s="17" t="s">
        <v>359</v>
      </c>
      <c r="E15" s="14">
        <v>9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767</v>
      </c>
      <c r="C16" s="15" t="s">
        <v>768</v>
      </c>
      <c r="D16" s="17" t="s">
        <v>493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769</v>
      </c>
      <c r="C17" s="15" t="s">
        <v>770</v>
      </c>
      <c r="D17" s="17" t="s">
        <v>337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771</v>
      </c>
      <c r="C18" s="15" t="s">
        <v>772</v>
      </c>
      <c r="D18" s="17" t="s">
        <v>493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773</v>
      </c>
      <c r="C19" s="15" t="s">
        <v>774</v>
      </c>
      <c r="D19" s="17" t="s">
        <v>337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775</v>
      </c>
      <c r="C20" s="15" t="s">
        <v>776</v>
      </c>
      <c r="D20" s="17" t="s">
        <v>493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777</v>
      </c>
      <c r="C21" s="15" t="s">
        <v>778</v>
      </c>
      <c r="D21" s="17" t="s">
        <v>337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779</v>
      </c>
      <c r="C22" s="15" t="s">
        <v>780</v>
      </c>
      <c r="D22" s="17" t="s">
        <v>493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781</v>
      </c>
      <c r="C23" s="15" t="s">
        <v>713</v>
      </c>
      <c r="D23" s="17" t="s">
        <v>337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782</v>
      </c>
      <c r="C24" s="15" t="s">
        <v>783</v>
      </c>
      <c r="D24" s="17" t="s">
        <v>493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784</v>
      </c>
      <c r="C25" s="15" t="s">
        <v>785</v>
      </c>
      <c r="D25" s="17" t="s">
        <v>315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786</v>
      </c>
      <c r="C26" s="15" t="s">
        <v>787</v>
      </c>
      <c r="D26" s="17" t="s">
        <v>315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788</v>
      </c>
      <c r="C27" s="15" t="s">
        <v>789</v>
      </c>
      <c r="D27" s="17" t="s">
        <v>359</v>
      </c>
      <c r="E27" s="15">
        <v>9</v>
      </c>
      <c r="F27" s="15">
        <v>2</v>
      </c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790</v>
      </c>
      <c r="C28" s="15" t="s">
        <v>791</v>
      </c>
      <c r="D28" s="17" t="s">
        <v>359</v>
      </c>
      <c r="E28" s="15">
        <v>9</v>
      </c>
      <c r="F28" s="15">
        <v>2</v>
      </c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792</v>
      </c>
      <c r="C29" s="15" t="s">
        <v>793</v>
      </c>
      <c r="D29" s="17" t="s">
        <v>493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794</v>
      </c>
      <c r="C30" s="15" t="s">
        <v>795</v>
      </c>
      <c r="D30" s="17" t="s">
        <v>493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796</v>
      </c>
      <c r="C31" s="15" t="s">
        <v>797</v>
      </c>
      <c r="D31" s="17" t="s">
        <v>493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798</v>
      </c>
      <c r="C32" s="15" t="s">
        <v>799</v>
      </c>
      <c r="D32" s="17" t="s">
        <v>359</v>
      </c>
      <c r="E32" s="15">
        <v>9</v>
      </c>
      <c r="F32" s="15">
        <v>2</v>
      </c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800</v>
      </c>
      <c r="C33" s="15" t="s">
        <v>801</v>
      </c>
      <c r="D33" s="17" t="s">
        <v>337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802</v>
      </c>
      <c r="C34" s="15" t="s">
        <v>715</v>
      </c>
      <c r="D34" s="17" t="s">
        <v>337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803</v>
      </c>
      <c r="C35" s="15" t="s">
        <v>721</v>
      </c>
      <c r="D35" s="17" t="s">
        <v>315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804</v>
      </c>
      <c r="C36" s="15" t="s">
        <v>805</v>
      </c>
      <c r="D36" s="17" t="s">
        <v>493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806</v>
      </c>
      <c r="C37" s="15" t="s">
        <v>687</v>
      </c>
      <c r="D37" s="17" t="s">
        <v>493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807</v>
      </c>
      <c r="C38" s="15" t="s">
        <v>672</v>
      </c>
      <c r="D38" s="17" t="s">
        <v>493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808</v>
      </c>
      <c r="C39" s="15" t="s">
        <v>809</v>
      </c>
      <c r="D39" s="17" t="s">
        <v>493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688</v>
      </c>
      <c r="C40" s="15" t="s">
        <v>810</v>
      </c>
      <c r="D40" s="17" t="s">
        <v>493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151</v>
      </c>
      <c r="C41" s="15" t="s">
        <v>739</v>
      </c>
      <c r="D41" s="17" t="s">
        <v>315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730</v>
      </c>
      <c r="C42" s="15" t="s">
        <v>731</v>
      </c>
      <c r="D42" s="17" t="s">
        <v>493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732</v>
      </c>
      <c r="C43" s="15" t="s">
        <v>733</v>
      </c>
      <c r="D43" s="17" t="s">
        <v>493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324</v>
      </c>
      <c r="C44" s="15" t="s">
        <v>734</v>
      </c>
      <c r="D44" s="17" t="s">
        <v>337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735</v>
      </c>
      <c r="C45" s="15" t="s">
        <v>736</v>
      </c>
      <c r="D45" s="17" t="s">
        <v>493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737</v>
      </c>
      <c r="C46" s="15" t="s">
        <v>738</v>
      </c>
      <c r="D46" s="17" t="s">
        <v>337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811</v>
      </c>
      <c r="C47" s="15" t="s">
        <v>812</v>
      </c>
      <c r="D47" s="17" t="s">
        <v>315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802</v>
      </c>
      <c r="C48" s="15" t="s">
        <v>813</v>
      </c>
      <c r="D48" s="17" t="s">
        <v>337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814</v>
      </c>
      <c r="C49" s="15" t="s">
        <v>815</v>
      </c>
      <c r="D49" s="17" t="s">
        <v>337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816</v>
      </c>
      <c r="C50" s="15" t="s">
        <v>817</v>
      </c>
      <c r="D50" s="17" t="s">
        <v>337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/>
      <c r="B51" s="15"/>
      <c r="C51" s="15"/>
      <c r="D51" s="17"/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/>
      <c r="B52" s="15"/>
      <c r="C52" s="15"/>
      <c r="D52" s="17"/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/>
      <c r="B53" s="15"/>
      <c r="C53" s="15"/>
      <c r="D53" s="17"/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/>
      <c r="B54" s="15"/>
      <c r="C54" s="15"/>
      <c r="D54" s="17"/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/>
      <c r="B55" s="15"/>
      <c r="C55" s="15"/>
      <c r="D55" s="17"/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/>
      <c r="B56" s="15"/>
      <c r="C56" s="15"/>
      <c r="D56" s="17"/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/>
      <c r="B57" s="15"/>
      <c r="C57" s="15"/>
      <c r="D57" s="17"/>
      <c r="E57" s="15"/>
      <c r="F57" s="15"/>
      <c r="G57" s="15"/>
      <c r="H57" s="15"/>
      <c r="I57" s="15"/>
      <c r="J57" s="15"/>
      <c r="K57" s="35"/>
      <c r="L57" s="35"/>
      <c r="M57" s="35"/>
      <c r="N57" s="35"/>
    </row>
    <row r="58" spans="1:14">
      <c r="A58" s="14"/>
      <c r="B58" s="15"/>
      <c r="C58" s="15"/>
      <c r="D58" s="17"/>
      <c r="E58" s="15"/>
      <c r="F58" s="15"/>
      <c r="G58" s="15"/>
      <c r="H58" s="15"/>
      <c r="I58" s="15"/>
      <c r="J58" s="15"/>
      <c r="K58" s="35"/>
      <c r="L58" s="35"/>
      <c r="M58" s="35"/>
      <c r="N58" s="35"/>
    </row>
    <row r="59" spans="1:14">
      <c r="A59" s="14"/>
      <c r="B59" s="15"/>
      <c r="C59" s="15"/>
      <c r="D59" s="17"/>
      <c r="E59" s="15"/>
      <c r="F59" s="15"/>
      <c r="G59" s="15"/>
      <c r="H59" s="15"/>
      <c r="I59" s="15"/>
      <c r="J59" s="15"/>
      <c r="K59" s="35"/>
      <c r="L59" s="35"/>
      <c r="M59" s="35"/>
      <c r="N59" s="35"/>
    </row>
    <row r="60" spans="1:14">
      <c r="A60" s="14"/>
      <c r="B60" s="15"/>
      <c r="C60" s="15"/>
      <c r="D60" s="17"/>
      <c r="E60" s="15"/>
      <c r="F60" s="15"/>
      <c r="G60" s="15"/>
      <c r="H60" s="15"/>
      <c r="I60" s="15"/>
      <c r="J60" s="15"/>
      <c r="K60" s="35"/>
      <c r="L60" s="35"/>
      <c r="M60" s="35"/>
      <c r="N60" s="35"/>
    </row>
    <row r="61" spans="1:14">
      <c r="A61" s="14"/>
      <c r="B61" s="15"/>
      <c r="C61" s="15"/>
      <c r="D61" s="17"/>
      <c r="E61" s="15"/>
      <c r="F61" s="15"/>
      <c r="G61" s="15"/>
      <c r="H61" s="15"/>
      <c r="I61" s="15"/>
      <c r="J61" s="15"/>
      <c r="K61" s="35"/>
      <c r="L61" s="35"/>
      <c r="M61" s="35"/>
      <c r="N61" s="35"/>
    </row>
    <row r="62" spans="1:14">
      <c r="A62" s="14"/>
      <c r="B62" s="15"/>
      <c r="C62" s="15"/>
      <c r="D62" s="17"/>
      <c r="E62" s="15"/>
      <c r="F62" s="15"/>
      <c r="G62" s="15"/>
      <c r="H62" s="15"/>
      <c r="I62" s="15"/>
      <c r="J62" s="15"/>
      <c r="K62" s="35"/>
      <c r="L62" s="35"/>
      <c r="M62" s="35"/>
      <c r="N62" s="35"/>
    </row>
    <row r="63" spans="1:14">
      <c r="A63" s="14"/>
      <c r="B63" s="15"/>
      <c r="C63" s="15"/>
      <c r="D63" s="17"/>
      <c r="E63" s="15"/>
      <c r="F63" s="15"/>
      <c r="G63" s="15"/>
      <c r="H63" s="15"/>
      <c r="I63" s="15"/>
      <c r="J63" s="15"/>
      <c r="K63" s="35"/>
      <c r="L63" s="35"/>
      <c r="M63" s="35"/>
      <c r="N63" s="35"/>
    </row>
  </sheetData>
  <mergeCells count="6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2:N62"/>
    <mergeCell ref="K63:N6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表一览!B19</f>
        <v>节点信息最新表</v>
      </c>
      <c r="F1" s="5" t="s">
        <v>150</v>
      </c>
      <c r="G1" s="6" t="str">
        <f>表一览!D19</f>
        <v>TransformNewNode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37" t="s">
        <v>312</v>
      </c>
      <c r="C6" s="37" t="s">
        <v>460</v>
      </c>
      <c r="D6" s="17" t="s">
        <v>493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660</v>
      </c>
      <c r="C7" s="15" t="s">
        <v>661</v>
      </c>
      <c r="D7" s="17" t="s">
        <v>493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668</v>
      </c>
      <c r="C8" s="15" t="s">
        <v>669</v>
      </c>
      <c r="D8" s="17" t="s">
        <v>315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818</v>
      </c>
      <c r="C9" s="15" t="s">
        <v>819</v>
      </c>
      <c r="D9" s="17" t="s">
        <v>315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820</v>
      </c>
      <c r="C10" s="15" t="s">
        <v>821</v>
      </c>
      <c r="D10" s="17" t="s">
        <v>315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822</v>
      </c>
      <c r="C11" s="15" t="s">
        <v>823</v>
      </c>
      <c r="D11" s="17" t="s">
        <v>493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824</v>
      </c>
      <c r="C12" s="15" t="s">
        <v>825</v>
      </c>
      <c r="D12" s="17" t="s">
        <v>493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826</v>
      </c>
      <c r="C13" s="15" t="s">
        <v>797</v>
      </c>
      <c r="D13" s="17" t="s">
        <v>315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827</v>
      </c>
      <c r="C14" s="15" t="s">
        <v>828</v>
      </c>
      <c r="D14" s="17" t="s">
        <v>315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829</v>
      </c>
      <c r="C15" s="15" t="s">
        <v>830</v>
      </c>
      <c r="D15" s="17" t="s">
        <v>315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831</v>
      </c>
      <c r="C16" s="15" t="s">
        <v>832</v>
      </c>
      <c r="D16" s="17" t="s">
        <v>315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833</v>
      </c>
      <c r="C17" s="15" t="s">
        <v>834</v>
      </c>
      <c r="D17" s="17" t="s">
        <v>315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835</v>
      </c>
      <c r="C18" s="15" t="s">
        <v>836</v>
      </c>
      <c r="D18" s="17" t="s">
        <v>493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837</v>
      </c>
      <c r="C19" s="15" t="s">
        <v>838</v>
      </c>
      <c r="D19" s="17" t="s">
        <v>493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839</v>
      </c>
      <c r="C20" s="15" t="s">
        <v>840</v>
      </c>
      <c r="D20" s="17" t="s">
        <v>315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730</v>
      </c>
      <c r="C21" s="15" t="s">
        <v>731</v>
      </c>
      <c r="D21" s="17" t="s">
        <v>493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841</v>
      </c>
      <c r="C22" s="15" t="s">
        <v>842</v>
      </c>
      <c r="D22" s="17" t="s">
        <v>359</v>
      </c>
      <c r="E22" s="14">
        <v>9</v>
      </c>
      <c r="F22" s="14">
        <v>6</v>
      </c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843</v>
      </c>
      <c r="C23" s="15" t="s">
        <v>844</v>
      </c>
      <c r="D23" s="17" t="s">
        <v>359</v>
      </c>
      <c r="E23" s="14">
        <v>9</v>
      </c>
      <c r="F23" s="14">
        <v>6</v>
      </c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19</v>
      </c>
      <c r="B24" s="15" t="s">
        <v>732</v>
      </c>
      <c r="C24" s="15" t="s">
        <v>733</v>
      </c>
      <c r="D24" s="17" t="s">
        <v>493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324</v>
      </c>
      <c r="C25" s="15" t="s">
        <v>734</v>
      </c>
      <c r="D25" s="17" t="s">
        <v>315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735</v>
      </c>
      <c r="C26" s="15" t="s">
        <v>736</v>
      </c>
      <c r="D26" s="17" t="s">
        <v>493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737</v>
      </c>
      <c r="C27" s="15" t="s">
        <v>738</v>
      </c>
      <c r="D27" s="17" t="s">
        <v>315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</sheetData>
  <mergeCells count="24">
    <mergeCell ref="K5:N5"/>
    <mergeCell ref="K6:N6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3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表一览!B20</f>
        <v>销售订单库存</v>
      </c>
      <c r="F1" s="5" t="s">
        <v>150</v>
      </c>
      <c r="G1" s="6" t="str">
        <f>表一览!D20</f>
        <v>Mska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5" t="s">
        <v>589</v>
      </c>
      <c r="C6" s="15" t="s">
        <v>348</v>
      </c>
      <c r="D6" s="17" t="s">
        <v>315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590</v>
      </c>
      <c r="C7" s="15" t="s">
        <v>350</v>
      </c>
      <c r="D7" s="17" t="s">
        <v>315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318</v>
      </c>
      <c r="C8" s="15" t="s">
        <v>319</v>
      </c>
      <c r="D8" s="17" t="s">
        <v>315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351</v>
      </c>
      <c r="C9" s="15" t="s">
        <v>352</v>
      </c>
      <c r="D9" s="17" t="s">
        <v>315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343</v>
      </c>
      <c r="C10" s="15" t="s">
        <v>344</v>
      </c>
      <c r="D10" s="17" t="s">
        <v>315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646</v>
      </c>
      <c r="C11" s="15" t="s">
        <v>647</v>
      </c>
      <c r="D11" s="17" t="s">
        <v>315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845</v>
      </c>
      <c r="C12" s="15" t="s">
        <v>649</v>
      </c>
      <c r="D12" s="17" t="s">
        <v>315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846</v>
      </c>
      <c r="C13" s="15" t="s">
        <v>847</v>
      </c>
      <c r="D13" s="17" t="s">
        <v>315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848</v>
      </c>
      <c r="C14" s="15" t="s">
        <v>849</v>
      </c>
      <c r="D14" s="17" t="s">
        <v>315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850</v>
      </c>
      <c r="C15" s="15" t="s">
        <v>851</v>
      </c>
      <c r="D15" s="17" t="s">
        <v>315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表一览!B21</f>
        <v>交货单发货指令信息表</v>
      </c>
      <c r="F1" s="5" t="s">
        <v>150</v>
      </c>
      <c r="G1" s="6" t="str">
        <f>表一览!D21</f>
        <v>Zsdfhzl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5" t="s">
        <v>589</v>
      </c>
      <c r="C6" s="15" t="s">
        <v>348</v>
      </c>
      <c r="D6" s="17" t="s">
        <v>315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590</v>
      </c>
      <c r="C7" s="15" t="s">
        <v>350</v>
      </c>
      <c r="D7" s="17" t="s">
        <v>315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318</v>
      </c>
      <c r="C8" s="15" t="s">
        <v>319</v>
      </c>
      <c r="D8" s="17" t="s">
        <v>315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640</v>
      </c>
      <c r="C9" s="15" t="s">
        <v>641</v>
      </c>
      <c r="D9" s="17" t="s">
        <v>315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642</v>
      </c>
      <c r="C10" s="15" t="s">
        <v>643</v>
      </c>
      <c r="D10" s="17" t="s">
        <v>315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852</v>
      </c>
      <c r="C11" s="15" t="s">
        <v>594</v>
      </c>
      <c r="D11" s="17" t="s">
        <v>315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853</v>
      </c>
      <c r="C12" s="15" t="s">
        <v>352</v>
      </c>
      <c r="D12" s="17" t="s">
        <v>315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682</v>
      </c>
      <c r="C13" s="37" t="s">
        <v>683</v>
      </c>
      <c r="D13" s="17" t="s">
        <v>359</v>
      </c>
      <c r="E13" s="14">
        <v>13</v>
      </c>
      <c r="F13" s="14">
        <v>3</v>
      </c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854</v>
      </c>
      <c r="C14" s="15" t="s">
        <v>855</v>
      </c>
      <c r="D14" s="17" t="s">
        <v>315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854</v>
      </c>
      <c r="C15" s="15" t="s">
        <v>856</v>
      </c>
      <c r="D15" s="17" t="s">
        <v>315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857</v>
      </c>
      <c r="C16" s="15" t="s">
        <v>858</v>
      </c>
      <c r="D16" s="17" t="s">
        <v>315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859</v>
      </c>
      <c r="C17" s="15" t="s">
        <v>344</v>
      </c>
      <c r="D17" s="17" t="s">
        <v>315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854</v>
      </c>
      <c r="C18" s="37" t="s">
        <v>860</v>
      </c>
      <c r="D18" s="17" t="s">
        <v>337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t="s">
        <v>857</v>
      </c>
      <c r="C19" s="69" t="s">
        <v>861</v>
      </c>
      <c r="D19" s="17" t="s">
        <v>334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表一览!B22</f>
        <v>销售凭证:计划行数据</v>
      </c>
      <c r="F1" s="5" t="s">
        <v>150</v>
      </c>
      <c r="G1" s="6" t="str">
        <f>表一览!D22</f>
        <v>vbep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5" t="s">
        <v>862</v>
      </c>
      <c r="C6" s="15" t="s">
        <v>348</v>
      </c>
      <c r="D6" s="17" t="s">
        <v>315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863</v>
      </c>
      <c r="C7" s="15" t="s">
        <v>350</v>
      </c>
      <c r="D7" s="17" t="s">
        <v>315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864</v>
      </c>
      <c r="C8" s="15" t="s">
        <v>717</v>
      </c>
      <c r="D8" s="17" t="s">
        <v>315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865</v>
      </c>
      <c r="C9" s="15" t="s">
        <v>866</v>
      </c>
      <c r="D9" s="17" t="s">
        <v>315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867</v>
      </c>
      <c r="C10" s="15" t="s">
        <v>868</v>
      </c>
      <c r="D10" s="17" t="s">
        <v>359</v>
      </c>
      <c r="E10" s="14">
        <v>13</v>
      </c>
      <c r="F10" s="14">
        <v>3</v>
      </c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869</v>
      </c>
      <c r="C11" s="15" t="s">
        <v>870</v>
      </c>
      <c r="D11" s="17" t="s">
        <v>359</v>
      </c>
      <c r="E11" s="14">
        <v>13</v>
      </c>
      <c r="F11" s="14">
        <v>3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864</v>
      </c>
      <c r="C12" s="15" t="s">
        <v>871</v>
      </c>
      <c r="D12" s="17" t="s">
        <v>334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37" t="s">
        <v>318</v>
      </c>
      <c r="C13" s="37" t="s">
        <v>319</v>
      </c>
      <c r="D13" s="17" t="s">
        <v>315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872</v>
      </c>
      <c r="C14" s="15" t="s">
        <v>873</v>
      </c>
      <c r="D14" s="17" t="s">
        <v>315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874</v>
      </c>
      <c r="C15" s="15" t="s">
        <v>321</v>
      </c>
      <c r="D15" s="17" t="s">
        <v>315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表一览!B23</f>
        <v>销售凭证：抬头状态和管理数据</v>
      </c>
      <c r="F1" s="5" t="s">
        <v>150</v>
      </c>
      <c r="G1" s="6" t="str">
        <f>表一览!D23</f>
        <v>vbuk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5" t="s">
        <v>589</v>
      </c>
      <c r="C6" s="15" t="s">
        <v>348</v>
      </c>
      <c r="D6" s="17" t="s">
        <v>315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875</v>
      </c>
      <c r="C7" s="15" t="s">
        <v>876</v>
      </c>
      <c r="D7" s="17" t="s">
        <v>315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877</v>
      </c>
      <c r="C8" s="15" t="s">
        <v>878</v>
      </c>
      <c r="D8" s="17" t="s">
        <v>315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318</v>
      </c>
      <c r="C9" s="37" t="s">
        <v>319</v>
      </c>
      <c r="D9" s="17" t="s">
        <v>315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B12" sqref="B12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表一览!B24</f>
        <v>客户主文件的一般数据</v>
      </c>
      <c r="F1" s="5" t="s">
        <v>150</v>
      </c>
      <c r="G1" s="6" t="str">
        <f>表一览!D24</f>
        <v>kna1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5" t="s">
        <v>463</v>
      </c>
      <c r="C6" s="37" t="s">
        <v>615</v>
      </c>
      <c r="D6" s="17" t="s">
        <v>315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879</v>
      </c>
      <c r="C7" s="37" t="s">
        <v>880</v>
      </c>
      <c r="D7" s="17" t="s">
        <v>315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881</v>
      </c>
      <c r="C8" s="37" t="s">
        <v>882</v>
      </c>
      <c r="D8" s="17" t="s">
        <v>315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318</v>
      </c>
      <c r="C9" s="37" t="s">
        <v>319</v>
      </c>
      <c r="D9" s="17" t="s">
        <v>315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37" t="s">
        <v>883</v>
      </c>
      <c r="C10" s="37" t="s">
        <v>884</v>
      </c>
      <c r="D10" s="17" t="s">
        <v>315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37" t="s">
        <v>885</v>
      </c>
      <c r="C11" s="37" t="s">
        <v>886</v>
      </c>
      <c r="D11" s="17" t="s">
        <v>334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表一览!B25</f>
        <v>针对订单的货物移动</v>
      </c>
      <c r="F1" s="5" t="s">
        <v>150</v>
      </c>
      <c r="G1" s="6" t="str">
        <f>表一览!D25</f>
        <v>aufm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9" t="s">
        <v>887</v>
      </c>
      <c r="C6" s="19" t="s">
        <v>888</v>
      </c>
      <c r="D6" s="17" t="s">
        <v>315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889</v>
      </c>
      <c r="C7" s="19" t="s">
        <v>890</v>
      </c>
      <c r="D7" s="17" t="s">
        <v>315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891</v>
      </c>
      <c r="C8" s="19" t="s">
        <v>892</v>
      </c>
      <c r="D8" s="17" t="s">
        <v>315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893</v>
      </c>
      <c r="C9" s="19" t="s">
        <v>894</v>
      </c>
      <c r="D9" s="17" t="s">
        <v>315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895</v>
      </c>
      <c r="C10" s="19" t="s">
        <v>896</v>
      </c>
      <c r="D10" s="17" t="s">
        <v>315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9" t="s">
        <v>897</v>
      </c>
      <c r="C11" s="19" t="s">
        <v>898</v>
      </c>
      <c r="D11" s="17" t="s">
        <v>315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9" t="s">
        <v>899</v>
      </c>
      <c r="C12" s="19" t="s">
        <v>352</v>
      </c>
      <c r="D12" s="17" t="s">
        <v>315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9" t="s">
        <v>343</v>
      </c>
      <c r="C13" s="19" t="s">
        <v>344</v>
      </c>
      <c r="D13" s="17" t="s">
        <v>315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9" t="s">
        <v>646</v>
      </c>
      <c r="C14" s="19" t="s">
        <v>647</v>
      </c>
      <c r="D14" s="17" t="s">
        <v>315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9" t="s">
        <v>845</v>
      </c>
      <c r="C15" s="19" t="s">
        <v>649</v>
      </c>
      <c r="D15" s="17" t="s">
        <v>315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9" t="s">
        <v>846</v>
      </c>
      <c r="C16" s="19" t="s">
        <v>847</v>
      </c>
      <c r="D16" s="17" t="s">
        <v>315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9" t="s">
        <v>900</v>
      </c>
      <c r="C17" s="19" t="s">
        <v>901</v>
      </c>
      <c r="D17" s="17" t="s">
        <v>315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9" t="s">
        <v>313</v>
      </c>
      <c r="C18" s="19" t="s">
        <v>314</v>
      </c>
      <c r="D18" s="17" t="s">
        <v>315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9" t="s">
        <v>902</v>
      </c>
      <c r="C19" s="19" t="s">
        <v>317</v>
      </c>
      <c r="D19" s="17" t="s">
        <v>315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9" t="s">
        <v>903</v>
      </c>
      <c r="C20" s="19" t="s">
        <v>904</v>
      </c>
      <c r="D20" s="17" t="s">
        <v>315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9" t="s">
        <v>357</v>
      </c>
      <c r="C21" s="19" t="s">
        <v>905</v>
      </c>
      <c r="D21" s="17" t="s">
        <v>315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9" t="s">
        <v>906</v>
      </c>
      <c r="C22" s="19" t="s">
        <v>907</v>
      </c>
      <c r="D22" s="17" t="s">
        <v>315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9" t="s">
        <v>320</v>
      </c>
      <c r="C23" s="19" t="s">
        <v>321</v>
      </c>
      <c r="D23" s="17" t="s">
        <v>315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9" t="s">
        <v>893</v>
      </c>
      <c r="C24" s="19" t="s">
        <v>908</v>
      </c>
      <c r="D24" s="17" t="s">
        <v>334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9" t="s">
        <v>895</v>
      </c>
      <c r="C25" s="19" t="s">
        <v>909</v>
      </c>
      <c r="D25" s="17" t="s">
        <v>334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37" t="s">
        <v>318</v>
      </c>
      <c r="C26" s="37" t="s">
        <v>319</v>
      </c>
      <c r="D26" s="17" t="s">
        <v>315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/>
      <c r="B33" s="19"/>
      <c r="C33" s="19"/>
      <c r="D33" s="17"/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/>
      <c r="B34" s="19"/>
      <c r="C34" s="19"/>
      <c r="D34" s="17"/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/>
      <c r="B35" s="19"/>
      <c r="C35" s="19"/>
      <c r="D35" s="17"/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/>
      <c r="B36" s="19"/>
      <c r="C36" s="19"/>
      <c r="D36" s="17"/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/>
      <c r="B37" s="19"/>
      <c r="C37" s="19"/>
      <c r="D37" s="17"/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/>
      <c r="B38" s="19"/>
      <c r="C38" s="19"/>
      <c r="D38" s="17"/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/>
      <c r="B39" s="19"/>
      <c r="C39" s="19"/>
      <c r="D39" s="17"/>
      <c r="E39" s="15"/>
      <c r="F39" s="15"/>
      <c r="G39" s="15"/>
      <c r="H39" s="15"/>
      <c r="I39" s="15"/>
      <c r="J39" s="15"/>
      <c r="K39" s="35"/>
      <c r="L39" s="35"/>
      <c r="M39" s="35"/>
      <c r="N39" s="35"/>
    </row>
  </sheetData>
  <mergeCells count="3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表一览!B27</f>
        <v>发票抬头</v>
      </c>
      <c r="F1" s="5" t="s">
        <v>150</v>
      </c>
      <c r="G1" s="6" t="str">
        <f>表一览!D27</f>
        <v>vbrk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7" t="s">
        <v>910</v>
      </c>
      <c r="C6" s="19" t="s">
        <v>911</v>
      </c>
      <c r="D6" s="17" t="s">
        <v>315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7" t="s">
        <v>912</v>
      </c>
      <c r="C7" s="19" t="s">
        <v>913</v>
      </c>
      <c r="D7" s="17" t="s">
        <v>315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7" t="s">
        <v>364</v>
      </c>
      <c r="C8" s="19" t="s">
        <v>914</v>
      </c>
      <c r="D8" s="17" t="s">
        <v>315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7" t="s">
        <v>915</v>
      </c>
      <c r="C9" s="19" t="s">
        <v>916</v>
      </c>
      <c r="D9" s="17" t="s">
        <v>315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7" t="s">
        <v>917</v>
      </c>
      <c r="C10" s="19" t="s">
        <v>918</v>
      </c>
      <c r="D10" s="17" t="s">
        <v>315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475</v>
      </c>
      <c r="C11" s="19" t="s">
        <v>919</v>
      </c>
      <c r="D11" s="17" t="s">
        <v>315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920</v>
      </c>
      <c r="C12" s="19" t="s">
        <v>921</v>
      </c>
      <c r="D12" s="17" t="s">
        <v>315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 t="s">
        <v>477</v>
      </c>
      <c r="C13" s="19" t="s">
        <v>922</v>
      </c>
      <c r="D13" s="17" t="s">
        <v>315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923</v>
      </c>
      <c r="C14" s="19" t="s">
        <v>924</v>
      </c>
      <c r="D14" s="17" t="s">
        <v>315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925</v>
      </c>
      <c r="C15" s="19" t="s">
        <v>926</v>
      </c>
      <c r="D15" s="17" t="s">
        <v>315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927</v>
      </c>
      <c r="C16" s="19" t="s">
        <v>928</v>
      </c>
      <c r="D16" s="17" t="s">
        <v>315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929</v>
      </c>
      <c r="C17" s="19" t="s">
        <v>930</v>
      </c>
      <c r="D17" s="17" t="s">
        <v>315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330</v>
      </c>
      <c r="C18" s="19" t="s">
        <v>931</v>
      </c>
      <c r="D18" s="17" t="s">
        <v>315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932</v>
      </c>
      <c r="C19" s="19" t="s">
        <v>933</v>
      </c>
      <c r="D19" s="17" t="s">
        <v>315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934</v>
      </c>
      <c r="C20" s="19" t="s">
        <v>935</v>
      </c>
      <c r="D20" s="17" t="s">
        <v>315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7" t="s">
        <v>936</v>
      </c>
      <c r="C21" s="19" t="s">
        <v>937</v>
      </c>
      <c r="D21" s="17" t="s">
        <v>315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938</v>
      </c>
      <c r="C22" s="19" t="s">
        <v>939</v>
      </c>
      <c r="D22" s="17" t="s">
        <v>315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 t="s">
        <v>623</v>
      </c>
      <c r="C23" s="19" t="s">
        <v>940</v>
      </c>
      <c r="D23" s="17" t="s">
        <v>359</v>
      </c>
      <c r="E23" s="14">
        <v>13</v>
      </c>
      <c r="F23" s="14">
        <v>2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 t="s">
        <v>941</v>
      </c>
      <c r="C24" s="19" t="s">
        <v>942</v>
      </c>
      <c r="D24" s="17" t="s">
        <v>359</v>
      </c>
      <c r="E24" s="14">
        <v>13</v>
      </c>
      <c r="F24" s="14">
        <v>2</v>
      </c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 t="s">
        <v>915</v>
      </c>
      <c r="C25" s="19" t="s">
        <v>333</v>
      </c>
      <c r="D25" s="17" t="s">
        <v>334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 t="s">
        <v>915</v>
      </c>
      <c r="C26" s="19" t="s">
        <v>336</v>
      </c>
      <c r="D26" s="17" t="s">
        <v>337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 t="s">
        <v>934</v>
      </c>
      <c r="C27" s="19" t="s">
        <v>943</v>
      </c>
      <c r="D27" s="17" t="s">
        <v>334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37" t="s">
        <v>318</v>
      </c>
      <c r="C28" s="37" t="s">
        <v>319</v>
      </c>
      <c r="D28" s="17" t="s">
        <v>315</v>
      </c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表一览!B28</f>
        <v>发票行项目</v>
      </c>
      <c r="F1" s="5" t="s">
        <v>150</v>
      </c>
      <c r="G1" s="6" t="str">
        <f>表一览!D28</f>
        <v>vbrp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7" t="s">
        <v>944</v>
      </c>
      <c r="C6" s="42" t="s">
        <v>911</v>
      </c>
      <c r="D6" s="17" t="s">
        <v>315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7" t="s">
        <v>945</v>
      </c>
      <c r="C7" s="42" t="s">
        <v>946</v>
      </c>
      <c r="D7" s="17" t="s">
        <v>315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7" t="s">
        <v>947</v>
      </c>
      <c r="C8" s="19" t="s">
        <v>948</v>
      </c>
      <c r="D8" s="17" t="s">
        <v>359</v>
      </c>
      <c r="E8" s="14">
        <v>13</v>
      </c>
      <c r="F8" s="14">
        <v>2</v>
      </c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7" t="s">
        <v>509</v>
      </c>
      <c r="C9" s="19" t="s">
        <v>949</v>
      </c>
      <c r="D9" s="17" t="s">
        <v>315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7" t="s">
        <v>640</v>
      </c>
      <c r="C10" s="19" t="s">
        <v>950</v>
      </c>
      <c r="D10" s="17" t="s">
        <v>315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951</v>
      </c>
      <c r="C11" s="19" t="s">
        <v>952</v>
      </c>
      <c r="D11" s="17" t="s">
        <v>315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953</v>
      </c>
      <c r="C12" s="19" t="s">
        <v>954</v>
      </c>
      <c r="D12" s="17" t="s">
        <v>315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 t="s">
        <v>955</v>
      </c>
      <c r="C13" s="19" t="s">
        <v>956</v>
      </c>
      <c r="D13" s="17" t="s">
        <v>315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899</v>
      </c>
      <c r="C14" s="19" t="s">
        <v>957</v>
      </c>
      <c r="D14" s="17" t="s">
        <v>315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958</v>
      </c>
      <c r="C15" s="19" t="s">
        <v>959</v>
      </c>
      <c r="D15" s="17" t="s">
        <v>315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353</v>
      </c>
      <c r="C16" s="19" t="s">
        <v>960</v>
      </c>
      <c r="D16" s="17" t="s">
        <v>315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355</v>
      </c>
      <c r="C17" s="19" t="s">
        <v>961</v>
      </c>
      <c r="D17" s="17" t="s">
        <v>315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962</v>
      </c>
      <c r="C18" s="19" t="s">
        <v>963</v>
      </c>
      <c r="D18" s="17" t="s">
        <v>315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964</v>
      </c>
      <c r="C19" s="19" t="s">
        <v>965</v>
      </c>
      <c r="D19" s="17" t="s">
        <v>359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966</v>
      </c>
      <c r="C20" s="19" t="s">
        <v>967</v>
      </c>
      <c r="D20" s="17" t="s">
        <v>315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318</v>
      </c>
      <c r="C21" s="37" t="s">
        <v>319</v>
      </c>
      <c r="D21" s="17" t="s">
        <v>315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968</v>
      </c>
      <c r="C22" s="19" t="s">
        <v>361</v>
      </c>
      <c r="D22" s="17" t="s">
        <v>359</v>
      </c>
      <c r="E22" s="14">
        <v>15</v>
      </c>
      <c r="F22" s="14">
        <v>2</v>
      </c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 t="s">
        <v>969</v>
      </c>
      <c r="C23" s="19" t="s">
        <v>363</v>
      </c>
      <c r="D23" s="17" t="s">
        <v>359</v>
      </c>
      <c r="E23" s="14">
        <v>13</v>
      </c>
      <c r="F23" s="14">
        <v>2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表一览!B29</f>
        <v>物料组描述</v>
      </c>
      <c r="F1" s="5" t="s">
        <v>150</v>
      </c>
      <c r="G1" s="6" t="str">
        <f>表一览!D29</f>
        <v>t023t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9" t="s">
        <v>318</v>
      </c>
      <c r="C6" s="19" t="s">
        <v>970</v>
      </c>
      <c r="D6" s="17" t="s">
        <v>315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583</v>
      </c>
      <c r="C7" s="19" t="s">
        <v>971</v>
      </c>
      <c r="D7" s="17" t="s">
        <v>315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353</v>
      </c>
      <c r="C8" s="19" t="s">
        <v>960</v>
      </c>
      <c r="D8" s="17" t="s">
        <v>315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205</v>
      </c>
      <c r="C9" s="19" t="s">
        <v>972</v>
      </c>
      <c r="D9" s="17" t="s">
        <v>315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973</v>
      </c>
      <c r="C10" s="19" t="s">
        <v>974</v>
      </c>
      <c r="D10" s="17" t="s">
        <v>315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表一览!B30</f>
        <v>条件（事务数据）</v>
      </c>
      <c r="F1" s="5" t="s">
        <v>150</v>
      </c>
      <c r="G1" s="6" t="str">
        <f>表一览!D30</f>
        <v>Konv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9" t="s">
        <v>318</v>
      </c>
      <c r="C6" s="19" t="s">
        <v>970</v>
      </c>
      <c r="D6" s="17" t="s">
        <v>315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975</v>
      </c>
      <c r="C7" s="19" t="s">
        <v>976</v>
      </c>
      <c r="D7" s="17" t="s">
        <v>315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977</v>
      </c>
      <c r="C8" s="19" t="s">
        <v>978</v>
      </c>
      <c r="D8" s="17" t="s">
        <v>315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979</v>
      </c>
      <c r="C9" s="19" t="s">
        <v>980</v>
      </c>
      <c r="D9" s="17" t="s">
        <v>315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981</v>
      </c>
      <c r="C10" s="19" t="s">
        <v>982</v>
      </c>
      <c r="D10" s="17" t="s">
        <v>315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983</v>
      </c>
      <c r="C11" s="19" t="s">
        <v>984</v>
      </c>
      <c r="D11" s="17" t="s">
        <v>315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985</v>
      </c>
      <c r="C12" s="19" t="s">
        <v>986</v>
      </c>
      <c r="D12" s="17" t="s">
        <v>359</v>
      </c>
      <c r="E12" s="14">
        <v>11</v>
      </c>
      <c r="F12" s="14">
        <v>2</v>
      </c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表一览!B31</f>
        <v>销售订单生产地对照表</v>
      </c>
      <c r="F1" s="5" t="s">
        <v>150</v>
      </c>
      <c r="G1" s="6" t="str">
        <f>表一览!D31</f>
        <v>Zmdpc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9" t="s">
        <v>987</v>
      </c>
      <c r="C6" s="19" t="s">
        <v>911</v>
      </c>
      <c r="D6" s="17" t="s">
        <v>315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590</v>
      </c>
      <c r="C7" s="19" t="s">
        <v>946</v>
      </c>
      <c r="D7" s="17" t="s">
        <v>315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988</v>
      </c>
      <c r="C8" s="19" t="s">
        <v>989</v>
      </c>
      <c r="D8" s="17" t="s">
        <v>315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990</v>
      </c>
      <c r="C9" s="19" t="s">
        <v>991</v>
      </c>
      <c r="D9" s="17" t="s">
        <v>315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992</v>
      </c>
      <c r="C10" s="19" t="s">
        <v>993</v>
      </c>
      <c r="D10" s="17" t="s">
        <v>315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318</v>
      </c>
      <c r="C11" s="19" t="s">
        <v>970</v>
      </c>
      <c r="D11" s="17" t="s">
        <v>315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表一览!B32</f>
        <v>销售凭证合作伙伴</v>
      </c>
      <c r="F1" s="5" t="s">
        <v>150</v>
      </c>
      <c r="G1" s="6" t="str">
        <f>表一览!D32</f>
        <v>vbpa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9" t="s">
        <v>318</v>
      </c>
      <c r="C6" s="19" t="s">
        <v>319</v>
      </c>
      <c r="D6" s="17" t="s">
        <v>315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589</v>
      </c>
      <c r="C7" s="19" t="s">
        <v>348</v>
      </c>
      <c r="D7" s="17" t="s">
        <v>315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590</v>
      </c>
      <c r="C8" s="19" t="s">
        <v>350</v>
      </c>
      <c r="D8" s="17" t="s">
        <v>315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994</v>
      </c>
      <c r="C9" s="19" t="s">
        <v>995</v>
      </c>
      <c r="D9" s="17" t="s">
        <v>315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996</v>
      </c>
      <c r="C10" s="42" t="s">
        <v>459</v>
      </c>
      <c r="D10" s="17" t="s">
        <v>315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表一览!B33</f>
        <v>HR 主记录: 信息类型 0002 (人员数据)</v>
      </c>
      <c r="F1" s="5" t="s">
        <v>150</v>
      </c>
      <c r="G1" s="6" t="str">
        <f>表一览!D33</f>
        <v>pa0002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9" t="s">
        <v>318</v>
      </c>
      <c r="C6" s="19" t="s">
        <v>319</v>
      </c>
      <c r="D6" s="17" t="s">
        <v>315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997</v>
      </c>
      <c r="C7" s="42" t="s">
        <v>459</v>
      </c>
      <c r="D7" s="17" t="s">
        <v>315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998</v>
      </c>
      <c r="C8" s="19" t="s">
        <v>999</v>
      </c>
      <c r="D8" s="17" t="s">
        <v>315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1000</v>
      </c>
      <c r="C9" s="19" t="s">
        <v>1001</v>
      </c>
      <c r="D9" s="17" t="s">
        <v>315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1002</v>
      </c>
      <c r="C10" s="19" t="s">
        <v>1003</v>
      </c>
      <c r="D10" s="17" t="s">
        <v>315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998</v>
      </c>
      <c r="C11" s="19" t="s">
        <v>1004</v>
      </c>
      <c r="D11" s="17" t="s">
        <v>334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1005</v>
      </c>
      <c r="C12" s="42" t="s">
        <v>1006</v>
      </c>
      <c r="D12" s="17"/>
      <c r="E12" s="14"/>
      <c r="F12" s="14"/>
      <c r="G12" s="14"/>
      <c r="H12" s="14"/>
      <c r="I12" s="14"/>
      <c r="J12" s="14"/>
      <c r="K12" s="43" t="s">
        <v>1007</v>
      </c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3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5.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表一览!B34</f>
        <v>Vbap宽表</v>
      </c>
      <c r="F1" s="5" t="s">
        <v>150</v>
      </c>
      <c r="G1" s="6" t="str">
        <f>表一览!D34</f>
        <v>VbapAdv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5" t="s">
        <v>313</v>
      </c>
      <c r="C6" s="15" t="s">
        <v>1008</v>
      </c>
      <c r="D6" s="17" t="s">
        <v>315</v>
      </c>
      <c r="E6" s="14"/>
      <c r="F6" s="14"/>
      <c r="G6" s="14"/>
      <c r="H6" s="14"/>
      <c r="I6" s="14"/>
      <c r="J6" s="14"/>
      <c r="K6" s="48" t="s">
        <v>1009</v>
      </c>
      <c r="L6" s="49"/>
      <c r="M6" s="49"/>
      <c r="N6" s="49"/>
    </row>
    <row r="7" spans="1:14">
      <c r="A7" s="14">
        <v>2</v>
      </c>
      <c r="B7" s="15" t="s">
        <v>316</v>
      </c>
      <c r="C7" s="37" t="s">
        <v>1010</v>
      </c>
      <c r="D7" s="17" t="s">
        <v>315</v>
      </c>
      <c r="E7" s="14"/>
      <c r="F7" s="14"/>
      <c r="G7" s="14"/>
      <c r="H7" s="14"/>
      <c r="I7" s="14"/>
      <c r="J7" s="14"/>
      <c r="K7" s="49"/>
      <c r="L7" s="49"/>
      <c r="M7" s="49"/>
      <c r="N7" s="49"/>
    </row>
    <row r="8" spans="1:14">
      <c r="A8" s="14">
        <v>3</v>
      </c>
      <c r="B8" s="15" t="s">
        <v>318</v>
      </c>
      <c r="C8" s="15" t="s">
        <v>1011</v>
      </c>
      <c r="D8" s="17" t="s">
        <v>315</v>
      </c>
      <c r="E8" s="14"/>
      <c r="F8" s="14"/>
      <c r="G8" s="14"/>
      <c r="H8" s="14"/>
      <c r="I8" s="14"/>
      <c r="J8" s="14"/>
      <c r="K8" s="49"/>
      <c r="L8" s="49"/>
      <c r="M8" s="49"/>
      <c r="N8" s="49"/>
    </row>
    <row r="9" spans="1:14">
      <c r="A9" s="14">
        <v>4</v>
      </c>
      <c r="B9" s="15" t="s">
        <v>320</v>
      </c>
      <c r="C9" s="37" t="s">
        <v>1012</v>
      </c>
      <c r="D9" s="17" t="s">
        <v>315</v>
      </c>
      <c r="E9" s="14"/>
      <c r="F9" s="14"/>
      <c r="G9" s="14"/>
      <c r="H9" s="14"/>
      <c r="I9" s="14"/>
      <c r="J9" s="14"/>
      <c r="K9" s="49"/>
      <c r="L9" s="49"/>
      <c r="M9" s="49"/>
      <c r="N9" s="49"/>
    </row>
    <row r="10" spans="1:14">
      <c r="A10" s="14">
        <v>5</v>
      </c>
      <c r="B10" s="44" t="s">
        <v>322</v>
      </c>
      <c r="C10" s="45" t="s">
        <v>1013</v>
      </c>
      <c r="D10" s="17" t="s">
        <v>315</v>
      </c>
      <c r="E10" s="14"/>
      <c r="F10" s="14"/>
      <c r="G10" s="14"/>
      <c r="H10" s="14"/>
      <c r="I10" s="14"/>
      <c r="J10" s="14"/>
      <c r="K10" s="49"/>
      <c r="L10" s="49"/>
      <c r="M10" s="49"/>
      <c r="N10" s="49"/>
    </row>
    <row r="11" spans="1:14">
      <c r="A11" s="14">
        <v>6</v>
      </c>
      <c r="B11" s="44" t="s">
        <v>324</v>
      </c>
      <c r="C11" s="45" t="s">
        <v>1014</v>
      </c>
      <c r="D11" s="17" t="s">
        <v>315</v>
      </c>
      <c r="E11" s="14"/>
      <c r="F11" s="14"/>
      <c r="G11" s="14"/>
      <c r="H11" s="14"/>
      <c r="I11" s="14"/>
      <c r="J11" s="14"/>
      <c r="K11" s="49"/>
      <c r="L11" s="49"/>
      <c r="M11" s="49"/>
      <c r="N11" s="49"/>
    </row>
    <row r="12" spans="1:14">
      <c r="A12" s="14">
        <v>7</v>
      </c>
      <c r="B12" s="15" t="s">
        <v>326</v>
      </c>
      <c r="C12" s="15" t="s">
        <v>1015</v>
      </c>
      <c r="D12" s="17" t="s">
        <v>315</v>
      </c>
      <c r="E12" s="14"/>
      <c r="F12" s="14"/>
      <c r="G12" s="14"/>
      <c r="H12" s="14"/>
      <c r="I12" s="14"/>
      <c r="J12" s="14"/>
      <c r="K12" s="49"/>
      <c r="L12" s="49"/>
      <c r="M12" s="49"/>
      <c r="N12" s="49"/>
    </row>
    <row r="13" spans="1:14">
      <c r="A13" s="14">
        <v>8</v>
      </c>
      <c r="B13" s="15" t="s">
        <v>328</v>
      </c>
      <c r="C13" s="15" t="s">
        <v>1016</v>
      </c>
      <c r="D13" s="17" t="s">
        <v>315</v>
      </c>
      <c r="E13" s="14"/>
      <c r="F13" s="14"/>
      <c r="G13" s="14"/>
      <c r="H13" s="14"/>
      <c r="I13" s="14"/>
      <c r="J13" s="14"/>
      <c r="K13" s="49"/>
      <c r="L13" s="49"/>
      <c r="M13" s="49"/>
      <c r="N13" s="49"/>
    </row>
    <row r="14" spans="1:14">
      <c r="A14" s="14">
        <v>9</v>
      </c>
      <c r="B14" s="15" t="s">
        <v>330</v>
      </c>
      <c r="C14" s="15" t="s">
        <v>1017</v>
      </c>
      <c r="D14" s="17" t="s">
        <v>315</v>
      </c>
      <c r="E14" s="14"/>
      <c r="F14" s="14"/>
      <c r="G14" s="14"/>
      <c r="H14" s="14"/>
      <c r="I14" s="14"/>
      <c r="J14" s="14"/>
      <c r="K14" s="49"/>
      <c r="L14" s="49"/>
      <c r="M14" s="49"/>
      <c r="N14" s="49"/>
    </row>
    <row r="15" spans="1:14">
      <c r="A15" s="14">
        <v>10</v>
      </c>
      <c r="B15" s="37" t="s">
        <v>332</v>
      </c>
      <c r="C15" s="37" t="s">
        <v>1018</v>
      </c>
      <c r="D15" s="17" t="s">
        <v>334</v>
      </c>
      <c r="E15" s="14"/>
      <c r="F15" s="14"/>
      <c r="G15" s="14"/>
      <c r="H15" s="14"/>
      <c r="I15" s="14"/>
      <c r="J15" s="14"/>
      <c r="K15" s="49"/>
      <c r="L15" s="49"/>
      <c r="M15" s="49"/>
      <c r="N15" s="49"/>
    </row>
    <row r="16" spans="1:14">
      <c r="A16" s="14">
        <v>11</v>
      </c>
      <c r="B16" s="37" t="s">
        <v>332</v>
      </c>
      <c r="C16" s="37" t="s">
        <v>1019</v>
      </c>
      <c r="D16" s="17" t="s">
        <v>337</v>
      </c>
      <c r="E16" s="14"/>
      <c r="F16" s="14"/>
      <c r="G16" s="14"/>
      <c r="H16" s="14"/>
      <c r="I16" s="14"/>
      <c r="J16" s="14"/>
      <c r="K16" s="49"/>
      <c r="L16" s="49"/>
      <c r="M16" s="49"/>
      <c r="N16" s="49"/>
    </row>
    <row r="18" spans="1:14">
      <c r="A18" s="46">
        <v>12</v>
      </c>
      <c r="B18" s="46" t="s">
        <v>347</v>
      </c>
      <c r="C18" s="47" t="s">
        <v>1020</v>
      </c>
      <c r="D18" s="47" t="s">
        <v>315</v>
      </c>
      <c r="E18" s="46"/>
      <c r="F18" s="46"/>
      <c r="G18" s="46"/>
      <c r="H18" s="46"/>
      <c r="I18" s="46"/>
      <c r="J18" s="46"/>
      <c r="K18" s="50" t="s">
        <v>1021</v>
      </c>
      <c r="L18" s="51"/>
      <c r="M18" s="51"/>
      <c r="N18" s="51"/>
    </row>
    <row r="19" spans="1:14">
      <c r="A19" s="46">
        <v>13</v>
      </c>
      <c r="B19" s="46" t="s">
        <v>349</v>
      </c>
      <c r="C19" s="46" t="s">
        <v>350</v>
      </c>
      <c r="D19" s="47" t="s">
        <v>315</v>
      </c>
      <c r="E19" s="46"/>
      <c r="F19" s="46"/>
      <c r="G19" s="46"/>
      <c r="H19" s="46"/>
      <c r="I19" s="46"/>
      <c r="J19" s="46"/>
      <c r="K19" s="51"/>
      <c r="L19" s="51"/>
      <c r="M19" s="51"/>
      <c r="N19" s="51"/>
    </row>
    <row r="20" spans="1:14">
      <c r="A20" s="46">
        <v>14</v>
      </c>
      <c r="B20" s="46" t="s">
        <v>351</v>
      </c>
      <c r="C20" s="46" t="s">
        <v>352</v>
      </c>
      <c r="D20" s="47" t="s">
        <v>315</v>
      </c>
      <c r="E20" s="46"/>
      <c r="F20" s="46"/>
      <c r="G20" s="46"/>
      <c r="H20" s="46"/>
      <c r="I20" s="46"/>
      <c r="J20" s="46"/>
      <c r="K20" s="51"/>
      <c r="L20" s="51"/>
      <c r="M20" s="51"/>
      <c r="N20" s="51"/>
    </row>
    <row r="21" spans="1:14">
      <c r="A21" s="46">
        <v>15</v>
      </c>
      <c r="B21" s="46" t="s">
        <v>318</v>
      </c>
      <c r="C21" s="46" t="s">
        <v>319</v>
      </c>
      <c r="D21" s="47" t="s">
        <v>315</v>
      </c>
      <c r="E21" s="46"/>
      <c r="F21" s="46"/>
      <c r="G21" s="46"/>
      <c r="H21" s="46"/>
      <c r="I21" s="46"/>
      <c r="J21" s="46"/>
      <c r="K21" s="51"/>
      <c r="L21" s="51"/>
      <c r="M21" s="51"/>
      <c r="N21" s="51"/>
    </row>
    <row r="22" spans="1:14">
      <c r="A22" s="46">
        <v>16</v>
      </c>
      <c r="B22" s="46" t="s">
        <v>353</v>
      </c>
      <c r="C22" s="46" t="s">
        <v>354</v>
      </c>
      <c r="D22" s="47" t="s">
        <v>315</v>
      </c>
      <c r="E22" s="46"/>
      <c r="F22" s="46"/>
      <c r="G22" s="46"/>
      <c r="H22" s="46"/>
      <c r="I22" s="46"/>
      <c r="J22" s="46"/>
      <c r="K22" s="51"/>
      <c r="L22" s="51"/>
      <c r="M22" s="51"/>
      <c r="N22" s="51"/>
    </row>
    <row r="23" spans="1:14">
      <c r="A23" s="46">
        <v>17</v>
      </c>
      <c r="B23" s="46" t="s">
        <v>355</v>
      </c>
      <c r="C23" s="46" t="s">
        <v>356</v>
      </c>
      <c r="D23" s="47" t="s">
        <v>315</v>
      </c>
      <c r="E23" s="46"/>
      <c r="F23" s="46"/>
      <c r="G23" s="46"/>
      <c r="H23" s="46"/>
      <c r="I23" s="46"/>
      <c r="J23" s="46"/>
      <c r="K23" s="51"/>
      <c r="L23" s="51"/>
      <c r="M23" s="51"/>
      <c r="N23" s="51"/>
    </row>
    <row r="24" spans="1:14">
      <c r="A24" s="46">
        <v>18</v>
      </c>
      <c r="B24" s="46" t="s">
        <v>357</v>
      </c>
      <c r="C24" s="46" t="s">
        <v>358</v>
      </c>
      <c r="D24" s="47" t="s">
        <v>359</v>
      </c>
      <c r="E24" s="46">
        <v>15</v>
      </c>
      <c r="F24" s="46">
        <v>3</v>
      </c>
      <c r="G24" s="46"/>
      <c r="H24" s="46"/>
      <c r="I24" s="46"/>
      <c r="J24" s="46"/>
      <c r="K24" s="51"/>
      <c r="L24" s="51"/>
      <c r="M24" s="51"/>
      <c r="N24" s="51"/>
    </row>
    <row r="25" spans="1:14">
      <c r="A25" s="46">
        <v>19</v>
      </c>
      <c r="B25" s="46" t="s">
        <v>360</v>
      </c>
      <c r="C25" s="46" t="s">
        <v>361</v>
      </c>
      <c r="D25" s="47" t="s">
        <v>359</v>
      </c>
      <c r="E25" s="46">
        <v>15</v>
      </c>
      <c r="F25" s="46">
        <v>2</v>
      </c>
      <c r="G25" s="46"/>
      <c r="H25" s="46"/>
      <c r="I25" s="46"/>
      <c r="J25" s="46"/>
      <c r="K25" s="51"/>
      <c r="L25" s="51"/>
      <c r="M25" s="51"/>
      <c r="N25" s="51"/>
    </row>
    <row r="26" spans="1:14">
      <c r="A26" s="46">
        <v>20</v>
      </c>
      <c r="B26" s="46" t="s">
        <v>362</v>
      </c>
      <c r="C26" s="46" t="s">
        <v>363</v>
      </c>
      <c r="D26" s="47" t="s">
        <v>359</v>
      </c>
      <c r="E26" s="46">
        <v>13</v>
      </c>
      <c r="F26" s="46">
        <v>2</v>
      </c>
      <c r="G26" s="46"/>
      <c r="H26" s="46"/>
      <c r="I26" s="46"/>
      <c r="J26" s="46"/>
      <c r="K26" s="51"/>
      <c r="L26" s="51"/>
      <c r="M26" s="51"/>
      <c r="N26" s="51"/>
    </row>
    <row r="27" spans="1:14">
      <c r="A27" s="46">
        <v>21</v>
      </c>
      <c r="B27" s="46" t="s">
        <v>364</v>
      </c>
      <c r="C27" s="46" t="s">
        <v>365</v>
      </c>
      <c r="D27" s="47" t="s">
        <v>315</v>
      </c>
      <c r="E27" s="46"/>
      <c r="F27" s="46"/>
      <c r="G27" s="46"/>
      <c r="H27" s="46"/>
      <c r="I27" s="46"/>
      <c r="J27" s="46"/>
      <c r="K27" s="51"/>
      <c r="L27" s="51"/>
      <c r="M27" s="51"/>
      <c r="N27" s="51"/>
    </row>
    <row r="28" spans="1:14">
      <c r="A28" s="46">
        <v>22</v>
      </c>
      <c r="B28" s="46" t="s">
        <v>366</v>
      </c>
      <c r="C28" s="46" t="s">
        <v>367</v>
      </c>
      <c r="D28" s="47" t="s">
        <v>315</v>
      </c>
      <c r="E28" s="46"/>
      <c r="F28" s="46"/>
      <c r="G28" s="46"/>
      <c r="H28" s="46"/>
      <c r="I28" s="46"/>
      <c r="J28" s="46"/>
      <c r="K28" s="51"/>
      <c r="L28" s="51"/>
      <c r="M28" s="51"/>
      <c r="N28" s="51"/>
    </row>
    <row r="29" spans="1:14">
      <c r="A29" s="46">
        <v>23</v>
      </c>
      <c r="B29" s="46" t="s">
        <v>368</v>
      </c>
      <c r="C29" s="46" t="s">
        <v>369</v>
      </c>
      <c r="D29" s="47" t="s">
        <v>315</v>
      </c>
      <c r="E29" s="46"/>
      <c r="F29" s="46"/>
      <c r="G29" s="46"/>
      <c r="H29" s="46"/>
      <c r="I29" s="46"/>
      <c r="J29" s="46"/>
      <c r="K29" s="51"/>
      <c r="L29" s="51"/>
      <c r="M29" s="51"/>
      <c r="N29" s="51"/>
    </row>
    <row r="30" spans="1:14">
      <c r="A30" s="46">
        <v>24</v>
      </c>
      <c r="B30" s="46" t="s">
        <v>370</v>
      </c>
      <c r="C30" s="46" t="s">
        <v>371</v>
      </c>
      <c r="D30" s="47" t="s">
        <v>359</v>
      </c>
      <c r="E30" s="46">
        <v>3</v>
      </c>
      <c r="F30" s="46">
        <v>1</v>
      </c>
      <c r="G30" s="46"/>
      <c r="H30" s="46"/>
      <c r="I30" s="46"/>
      <c r="J30" s="46"/>
      <c r="K30" s="51"/>
      <c r="L30" s="51"/>
      <c r="M30" s="51"/>
      <c r="N30" s="51"/>
    </row>
    <row r="31" spans="1:14">
      <c r="A31" s="46">
        <v>25</v>
      </c>
      <c r="B31" s="46" t="s">
        <v>372</v>
      </c>
      <c r="C31" s="46" t="s">
        <v>373</v>
      </c>
      <c r="D31" s="47" t="s">
        <v>359</v>
      </c>
      <c r="E31" s="46">
        <v>3</v>
      </c>
      <c r="F31" s="46">
        <v>1</v>
      </c>
      <c r="G31" s="46"/>
      <c r="H31" s="46"/>
      <c r="I31" s="46"/>
      <c r="J31" s="46"/>
      <c r="K31" s="51"/>
      <c r="L31" s="51"/>
      <c r="M31" s="51"/>
      <c r="N31" s="51"/>
    </row>
    <row r="32" spans="1:14">
      <c r="A32" s="46">
        <v>26</v>
      </c>
      <c r="B32" s="46" t="s">
        <v>374</v>
      </c>
      <c r="C32" s="46" t="s">
        <v>344</v>
      </c>
      <c r="D32" s="47" t="s">
        <v>315</v>
      </c>
      <c r="E32" s="46"/>
      <c r="F32" s="46"/>
      <c r="G32" s="46"/>
      <c r="H32" s="46"/>
      <c r="I32" s="46"/>
      <c r="J32" s="46"/>
      <c r="K32" s="51"/>
      <c r="L32" s="51"/>
      <c r="M32" s="51"/>
      <c r="N32" s="51"/>
    </row>
    <row r="33" spans="1:14">
      <c r="A33" s="46">
        <v>27</v>
      </c>
      <c r="B33" s="46" t="s">
        <v>375</v>
      </c>
      <c r="C33" s="46" t="s">
        <v>376</v>
      </c>
      <c r="D33" s="47" t="s">
        <v>315</v>
      </c>
      <c r="E33" s="46"/>
      <c r="F33" s="46"/>
      <c r="G33" s="46"/>
      <c r="H33" s="46"/>
      <c r="I33" s="46"/>
      <c r="J33" s="46"/>
      <c r="K33" s="51"/>
      <c r="L33" s="51"/>
      <c r="M33" s="51"/>
      <c r="N33" s="51"/>
    </row>
    <row r="34" spans="1:14">
      <c r="A34" s="46">
        <v>28</v>
      </c>
      <c r="B34" s="46" t="s">
        <v>377</v>
      </c>
      <c r="C34" s="46" t="s">
        <v>378</v>
      </c>
      <c r="D34" s="47" t="s">
        <v>315</v>
      </c>
      <c r="E34" s="46"/>
      <c r="F34" s="46"/>
      <c r="G34" s="46"/>
      <c r="H34" s="46"/>
      <c r="I34" s="46"/>
      <c r="J34" s="46"/>
      <c r="K34" s="51"/>
      <c r="L34" s="51"/>
      <c r="M34" s="51"/>
      <c r="N34" s="51"/>
    </row>
    <row r="35" spans="1:14">
      <c r="A35" s="46">
        <v>29</v>
      </c>
      <c r="B35" s="46" t="s">
        <v>379</v>
      </c>
      <c r="C35" s="46" t="s">
        <v>380</v>
      </c>
      <c r="D35" s="47" t="s">
        <v>315</v>
      </c>
      <c r="E35" s="46"/>
      <c r="F35" s="46"/>
      <c r="G35" s="46"/>
      <c r="H35" s="46"/>
      <c r="I35" s="46"/>
      <c r="J35" s="46"/>
      <c r="K35" s="51"/>
      <c r="L35" s="51"/>
      <c r="M35" s="51"/>
      <c r="N35" s="51"/>
    </row>
    <row r="36" spans="1:14">
      <c r="A36" s="46">
        <v>30</v>
      </c>
      <c r="B36" s="46" t="s">
        <v>381</v>
      </c>
      <c r="C36" s="46" t="s">
        <v>382</v>
      </c>
      <c r="D36" s="47" t="s">
        <v>315</v>
      </c>
      <c r="E36" s="46"/>
      <c r="F36" s="46"/>
      <c r="G36" s="46"/>
      <c r="H36" s="46"/>
      <c r="I36" s="46"/>
      <c r="J36" s="46"/>
      <c r="K36" s="51"/>
      <c r="L36" s="51"/>
      <c r="M36" s="51"/>
      <c r="N36" s="51"/>
    </row>
    <row r="37" spans="1:14">
      <c r="A37" s="46">
        <v>31</v>
      </c>
      <c r="B37" s="46" t="s">
        <v>383</v>
      </c>
      <c r="C37" s="46" t="s">
        <v>384</v>
      </c>
      <c r="D37" s="47" t="s">
        <v>315</v>
      </c>
      <c r="E37" s="46"/>
      <c r="F37" s="46"/>
      <c r="G37" s="46"/>
      <c r="H37" s="46"/>
      <c r="I37" s="46"/>
      <c r="J37" s="46"/>
      <c r="K37" s="51"/>
      <c r="L37" s="51"/>
      <c r="M37" s="51"/>
      <c r="N37" s="51"/>
    </row>
    <row r="38" spans="1:14">
      <c r="A38" s="46">
        <v>32</v>
      </c>
      <c r="B38" s="46" t="s">
        <v>385</v>
      </c>
      <c r="C38" s="46" t="s">
        <v>386</v>
      </c>
      <c r="D38" s="47" t="s">
        <v>315</v>
      </c>
      <c r="E38" s="46"/>
      <c r="F38" s="46"/>
      <c r="G38" s="46"/>
      <c r="H38" s="46"/>
      <c r="I38" s="46"/>
      <c r="J38" s="46"/>
      <c r="K38" s="51"/>
      <c r="L38" s="51"/>
      <c r="M38" s="51"/>
      <c r="N38" s="51"/>
    </row>
    <row r="39" spans="1:14">
      <c r="A39" s="46">
        <v>33</v>
      </c>
      <c r="B39" s="46" t="s">
        <v>387</v>
      </c>
      <c r="C39" s="46" t="s">
        <v>388</v>
      </c>
      <c r="D39" s="47" t="s">
        <v>315</v>
      </c>
      <c r="E39" s="46"/>
      <c r="F39" s="46"/>
      <c r="G39" s="46"/>
      <c r="H39" s="46"/>
      <c r="I39" s="46"/>
      <c r="J39" s="46"/>
      <c r="K39" s="51"/>
      <c r="L39" s="51"/>
      <c r="M39" s="51"/>
      <c r="N39" s="51"/>
    </row>
    <row r="40" spans="1:14">
      <c r="A40" s="46">
        <v>34</v>
      </c>
      <c r="B40" s="46" t="s">
        <v>389</v>
      </c>
      <c r="C40" s="46" t="s">
        <v>390</v>
      </c>
      <c r="D40" s="47" t="s">
        <v>315</v>
      </c>
      <c r="E40" s="46"/>
      <c r="F40" s="46"/>
      <c r="G40" s="46"/>
      <c r="H40" s="46"/>
      <c r="I40" s="46"/>
      <c r="J40" s="46"/>
      <c r="K40" s="51"/>
      <c r="L40" s="51"/>
      <c r="M40" s="51"/>
      <c r="N40" s="51"/>
    </row>
    <row r="41" spans="1:14">
      <c r="A41" s="46">
        <v>35</v>
      </c>
      <c r="B41" s="46" t="s">
        <v>391</v>
      </c>
      <c r="C41" s="46" t="s">
        <v>392</v>
      </c>
      <c r="D41" s="47" t="s">
        <v>315</v>
      </c>
      <c r="E41" s="46"/>
      <c r="F41" s="46"/>
      <c r="G41" s="46"/>
      <c r="H41" s="46"/>
      <c r="I41" s="46"/>
      <c r="J41" s="46"/>
      <c r="K41" s="51"/>
      <c r="L41" s="51"/>
      <c r="M41" s="51"/>
      <c r="N41" s="51"/>
    </row>
    <row r="42" spans="1:14">
      <c r="A42" s="46">
        <v>36</v>
      </c>
      <c r="B42" s="46" t="s">
        <v>393</v>
      </c>
      <c r="C42" s="46" t="s">
        <v>394</v>
      </c>
      <c r="D42" s="47" t="s">
        <v>315</v>
      </c>
      <c r="E42" s="46"/>
      <c r="F42" s="46"/>
      <c r="G42" s="46"/>
      <c r="H42" s="46"/>
      <c r="I42" s="46"/>
      <c r="J42" s="46"/>
      <c r="K42" s="51"/>
      <c r="L42" s="51"/>
      <c r="M42" s="51"/>
      <c r="N42" s="51"/>
    </row>
    <row r="43" spans="1:14">
      <c r="A43" s="46">
        <v>37</v>
      </c>
      <c r="B43" s="46" t="s">
        <v>395</v>
      </c>
      <c r="C43" s="46" t="s">
        <v>396</v>
      </c>
      <c r="D43" s="47" t="s">
        <v>315</v>
      </c>
      <c r="E43" s="46"/>
      <c r="F43" s="46"/>
      <c r="G43" s="46"/>
      <c r="H43" s="46"/>
      <c r="I43" s="46"/>
      <c r="J43" s="46"/>
      <c r="K43" s="51"/>
      <c r="L43" s="51"/>
      <c r="M43" s="51"/>
      <c r="N43" s="51"/>
    </row>
    <row r="44" spans="1:14">
      <c r="A44" s="46">
        <v>38</v>
      </c>
      <c r="B44" s="46" t="s">
        <v>397</v>
      </c>
      <c r="C44" s="46" t="s">
        <v>398</v>
      </c>
      <c r="D44" s="47" t="s">
        <v>315</v>
      </c>
      <c r="E44" s="46"/>
      <c r="F44" s="46"/>
      <c r="G44" s="46"/>
      <c r="H44" s="46"/>
      <c r="I44" s="46"/>
      <c r="J44" s="46"/>
      <c r="K44" s="51"/>
      <c r="L44" s="51"/>
      <c r="M44" s="51"/>
      <c r="N44" s="51"/>
    </row>
    <row r="45" spans="1:14">
      <c r="A45" s="46">
        <v>39</v>
      </c>
      <c r="B45" s="46" t="s">
        <v>399</v>
      </c>
      <c r="C45" s="46" t="s">
        <v>400</v>
      </c>
      <c r="D45" s="47" t="s">
        <v>315</v>
      </c>
      <c r="E45" s="46"/>
      <c r="F45" s="46"/>
      <c r="G45" s="46"/>
      <c r="H45" s="46"/>
      <c r="I45" s="46"/>
      <c r="J45" s="46"/>
      <c r="K45" s="51"/>
      <c r="L45" s="51"/>
      <c r="M45" s="51"/>
      <c r="N45" s="51"/>
    </row>
    <row r="46" spans="1:14">
      <c r="A46" s="46">
        <v>40</v>
      </c>
      <c r="B46" s="46" t="s">
        <v>401</v>
      </c>
      <c r="C46" s="46" t="s">
        <v>402</v>
      </c>
      <c r="D46" s="47" t="s">
        <v>315</v>
      </c>
      <c r="E46" s="46"/>
      <c r="F46" s="46"/>
      <c r="G46" s="46"/>
      <c r="H46" s="46"/>
      <c r="I46" s="46"/>
      <c r="J46" s="46"/>
      <c r="K46" s="51"/>
      <c r="L46" s="51"/>
      <c r="M46" s="51"/>
      <c r="N46" s="51"/>
    </row>
    <row r="47" spans="1:14">
      <c r="A47" s="46">
        <v>41</v>
      </c>
      <c r="B47" s="46" t="s">
        <v>403</v>
      </c>
      <c r="C47" s="46" t="s">
        <v>404</v>
      </c>
      <c r="D47" s="47" t="s">
        <v>315</v>
      </c>
      <c r="E47" s="46"/>
      <c r="F47" s="46"/>
      <c r="G47" s="46"/>
      <c r="H47" s="46"/>
      <c r="I47" s="46"/>
      <c r="J47" s="46"/>
      <c r="K47" s="51"/>
      <c r="L47" s="51"/>
      <c r="M47" s="51"/>
      <c r="N47" s="51"/>
    </row>
    <row r="48" spans="1:14">
      <c r="A48" s="46">
        <v>42</v>
      </c>
      <c r="B48" s="46" t="s">
        <v>405</v>
      </c>
      <c r="C48" s="46" t="s">
        <v>406</v>
      </c>
      <c r="D48" s="47" t="s">
        <v>315</v>
      </c>
      <c r="E48" s="46"/>
      <c r="F48" s="46"/>
      <c r="G48" s="46"/>
      <c r="H48" s="46"/>
      <c r="I48" s="46"/>
      <c r="J48" s="46"/>
      <c r="K48" s="51"/>
      <c r="L48" s="51"/>
      <c r="M48" s="51"/>
      <c r="N48" s="51"/>
    </row>
    <row r="49" spans="1:14">
      <c r="A49" s="46">
        <v>43</v>
      </c>
      <c r="B49" s="46" t="s">
        <v>407</v>
      </c>
      <c r="C49" s="46" t="s">
        <v>408</v>
      </c>
      <c r="D49" s="47" t="s">
        <v>315</v>
      </c>
      <c r="E49" s="46"/>
      <c r="F49" s="46"/>
      <c r="G49" s="46"/>
      <c r="H49" s="46"/>
      <c r="I49" s="46"/>
      <c r="J49" s="46"/>
      <c r="K49" s="51"/>
      <c r="L49" s="51"/>
      <c r="M49" s="51"/>
      <c r="N49" s="51"/>
    </row>
    <row r="50" spans="1:14">
      <c r="A50" s="46">
        <v>44</v>
      </c>
      <c r="B50" s="46" t="s">
        <v>409</v>
      </c>
      <c r="C50" s="46" t="s">
        <v>410</v>
      </c>
      <c r="D50" s="47" t="s">
        <v>315</v>
      </c>
      <c r="E50" s="46"/>
      <c r="F50" s="46"/>
      <c r="G50" s="46"/>
      <c r="H50" s="46"/>
      <c r="I50" s="46"/>
      <c r="J50" s="46"/>
      <c r="K50" s="51"/>
      <c r="L50" s="51"/>
      <c r="M50" s="51"/>
      <c r="N50" s="51"/>
    </row>
    <row r="51" spans="1:14">
      <c r="A51" s="46">
        <v>45</v>
      </c>
      <c r="B51" s="46" t="s">
        <v>411</v>
      </c>
      <c r="C51" s="46" t="s">
        <v>412</v>
      </c>
      <c r="D51" s="47" t="s">
        <v>315</v>
      </c>
      <c r="E51" s="46"/>
      <c r="F51" s="46"/>
      <c r="G51" s="46"/>
      <c r="H51" s="46"/>
      <c r="I51" s="46"/>
      <c r="J51" s="46"/>
      <c r="K51" s="51"/>
      <c r="L51" s="51"/>
      <c r="M51" s="51"/>
      <c r="N51" s="51"/>
    </row>
    <row r="52" spans="1:14">
      <c r="A52" s="46">
        <v>46</v>
      </c>
      <c r="B52" s="46" t="s">
        <v>413</v>
      </c>
      <c r="C52" s="46" t="s">
        <v>414</v>
      </c>
      <c r="D52" s="47" t="s">
        <v>315</v>
      </c>
      <c r="E52" s="46"/>
      <c r="F52" s="46"/>
      <c r="G52" s="46"/>
      <c r="H52" s="46"/>
      <c r="I52" s="46"/>
      <c r="J52" s="46"/>
      <c r="K52" s="51"/>
      <c r="L52" s="51"/>
      <c r="M52" s="51"/>
      <c r="N52" s="51"/>
    </row>
    <row r="53" spans="1:14">
      <c r="A53" s="46">
        <v>47</v>
      </c>
      <c r="B53" s="46" t="s">
        <v>415</v>
      </c>
      <c r="C53" s="46" t="s">
        <v>416</v>
      </c>
      <c r="D53" s="47" t="s">
        <v>315</v>
      </c>
      <c r="E53" s="46"/>
      <c r="F53" s="46"/>
      <c r="G53" s="46"/>
      <c r="H53" s="46"/>
      <c r="I53" s="46"/>
      <c r="J53" s="46"/>
      <c r="K53" s="51"/>
      <c r="L53" s="51"/>
      <c r="M53" s="51"/>
      <c r="N53" s="51"/>
    </row>
    <row r="54" spans="1:14">
      <c r="A54" s="46">
        <v>48</v>
      </c>
      <c r="B54" s="46" t="s">
        <v>417</v>
      </c>
      <c r="C54" s="46" t="s">
        <v>418</v>
      </c>
      <c r="D54" s="47" t="s">
        <v>315</v>
      </c>
      <c r="E54" s="46"/>
      <c r="F54" s="46"/>
      <c r="G54" s="46"/>
      <c r="H54" s="46"/>
      <c r="I54" s="46"/>
      <c r="J54" s="46"/>
      <c r="K54" s="51"/>
      <c r="L54" s="51"/>
      <c r="M54" s="51"/>
      <c r="N54" s="51"/>
    </row>
    <row r="55" spans="1:14">
      <c r="A55" s="46">
        <v>49</v>
      </c>
      <c r="B55" s="46" t="s">
        <v>419</v>
      </c>
      <c r="C55" s="46" t="s">
        <v>420</v>
      </c>
      <c r="D55" s="47" t="s">
        <v>315</v>
      </c>
      <c r="E55" s="46"/>
      <c r="F55" s="46"/>
      <c r="G55" s="46"/>
      <c r="H55" s="46"/>
      <c r="I55" s="46"/>
      <c r="J55" s="46"/>
      <c r="K55" s="51"/>
      <c r="L55" s="51"/>
      <c r="M55" s="51"/>
      <c r="N55" s="51"/>
    </row>
    <row r="56" spans="1:14">
      <c r="A56" s="46">
        <v>50</v>
      </c>
      <c r="B56" s="46" t="s">
        <v>421</v>
      </c>
      <c r="C56" s="46" t="s">
        <v>422</v>
      </c>
      <c r="D56" s="47" t="s">
        <v>315</v>
      </c>
      <c r="E56" s="46"/>
      <c r="F56" s="46"/>
      <c r="G56" s="46"/>
      <c r="H56" s="46"/>
      <c r="I56" s="46"/>
      <c r="J56" s="46"/>
      <c r="K56" s="51"/>
      <c r="L56" s="51"/>
      <c r="M56" s="51"/>
      <c r="N56" s="51"/>
    </row>
    <row r="57" spans="1:14">
      <c r="A57" s="46">
        <v>51</v>
      </c>
      <c r="B57" s="46" t="s">
        <v>423</v>
      </c>
      <c r="C57" s="46" t="s">
        <v>424</v>
      </c>
      <c r="D57" s="47" t="s">
        <v>315</v>
      </c>
      <c r="E57" s="46"/>
      <c r="F57" s="46"/>
      <c r="G57" s="46"/>
      <c r="H57" s="46"/>
      <c r="I57" s="46"/>
      <c r="J57" s="46"/>
      <c r="K57" s="51"/>
      <c r="L57" s="51"/>
      <c r="M57" s="51"/>
      <c r="N57" s="51"/>
    </row>
    <row r="58" spans="1:14">
      <c r="A58" s="46">
        <v>52</v>
      </c>
      <c r="B58" s="46" t="s">
        <v>425</v>
      </c>
      <c r="C58" s="46" t="s">
        <v>426</v>
      </c>
      <c r="D58" s="47" t="s">
        <v>315</v>
      </c>
      <c r="E58" s="46"/>
      <c r="F58" s="46"/>
      <c r="G58" s="46"/>
      <c r="H58" s="46"/>
      <c r="I58" s="46"/>
      <c r="J58" s="46"/>
      <c r="K58" s="51"/>
      <c r="L58" s="51"/>
      <c r="M58" s="51"/>
      <c r="N58" s="51"/>
    </row>
    <row r="59" spans="1:14">
      <c r="A59" s="46">
        <v>53</v>
      </c>
      <c r="B59" s="46" t="s">
        <v>427</v>
      </c>
      <c r="C59" s="46" t="s">
        <v>428</v>
      </c>
      <c r="D59" s="47" t="s">
        <v>315</v>
      </c>
      <c r="E59" s="46"/>
      <c r="F59" s="46"/>
      <c r="G59" s="46"/>
      <c r="H59" s="46"/>
      <c r="I59" s="46"/>
      <c r="J59" s="46"/>
      <c r="K59" s="51"/>
      <c r="L59" s="51"/>
      <c r="M59" s="51"/>
      <c r="N59" s="51"/>
    </row>
    <row r="60" spans="1:14">
      <c r="A60" s="46">
        <v>54</v>
      </c>
      <c r="B60" s="46" t="s">
        <v>429</v>
      </c>
      <c r="C60" s="46" t="s">
        <v>430</v>
      </c>
      <c r="D60" s="47" t="s">
        <v>315</v>
      </c>
      <c r="E60" s="46"/>
      <c r="F60" s="46"/>
      <c r="G60" s="46"/>
      <c r="H60" s="46"/>
      <c r="I60" s="46"/>
      <c r="J60" s="46"/>
      <c r="K60" s="51"/>
      <c r="L60" s="51"/>
      <c r="M60" s="51"/>
      <c r="N60" s="51"/>
    </row>
    <row r="61" spans="1:14">
      <c r="A61" s="46">
        <v>55</v>
      </c>
      <c r="B61" s="46" t="s">
        <v>431</v>
      </c>
      <c r="C61" s="46" t="s">
        <v>432</v>
      </c>
      <c r="D61" s="47" t="s">
        <v>315</v>
      </c>
      <c r="E61" s="46"/>
      <c r="F61" s="46"/>
      <c r="G61" s="46"/>
      <c r="H61" s="46"/>
      <c r="I61" s="46"/>
      <c r="J61" s="46"/>
      <c r="K61" s="51"/>
      <c r="L61" s="51"/>
      <c r="M61" s="51"/>
      <c r="N61" s="51"/>
    </row>
    <row r="62" spans="1:14">
      <c r="A62" s="46">
        <v>56</v>
      </c>
      <c r="B62" s="46" t="s">
        <v>433</v>
      </c>
      <c r="C62" s="46" t="s">
        <v>434</v>
      </c>
      <c r="D62" s="47" t="s">
        <v>315</v>
      </c>
      <c r="E62" s="46"/>
      <c r="F62" s="46"/>
      <c r="G62" s="46"/>
      <c r="H62" s="46"/>
      <c r="I62" s="46"/>
      <c r="J62" s="46"/>
      <c r="K62" s="51"/>
      <c r="L62" s="51"/>
      <c r="M62" s="51"/>
      <c r="N62" s="51"/>
    </row>
    <row r="63" spans="1:14">
      <c r="A63" s="46">
        <v>57</v>
      </c>
      <c r="B63" s="46" t="s">
        <v>435</v>
      </c>
      <c r="C63" s="46" t="s">
        <v>436</v>
      </c>
      <c r="D63" s="47" t="s">
        <v>315</v>
      </c>
      <c r="E63" s="46"/>
      <c r="F63" s="46"/>
      <c r="G63" s="46"/>
      <c r="H63" s="46"/>
      <c r="I63" s="46"/>
      <c r="J63" s="46"/>
      <c r="K63" s="51"/>
      <c r="L63" s="51"/>
      <c r="M63" s="51"/>
      <c r="N63" s="51"/>
    </row>
    <row r="64" spans="1:14">
      <c r="A64" s="46">
        <v>58</v>
      </c>
      <c r="B64" s="46" t="s">
        <v>437</v>
      </c>
      <c r="C64" s="46" t="s">
        <v>438</v>
      </c>
      <c r="D64" s="47" t="s">
        <v>315</v>
      </c>
      <c r="E64" s="46"/>
      <c r="F64" s="46"/>
      <c r="G64" s="46"/>
      <c r="H64" s="46"/>
      <c r="I64" s="46"/>
      <c r="J64" s="46"/>
      <c r="K64" s="51"/>
      <c r="L64" s="51"/>
      <c r="M64" s="51"/>
      <c r="N64" s="51"/>
    </row>
    <row r="65" spans="1:14">
      <c r="A65" s="46">
        <v>59</v>
      </c>
      <c r="B65" s="46" t="s">
        <v>439</v>
      </c>
      <c r="C65" s="46" t="s">
        <v>440</v>
      </c>
      <c r="D65" s="47" t="s">
        <v>315</v>
      </c>
      <c r="E65" s="46"/>
      <c r="F65" s="46"/>
      <c r="G65" s="46"/>
      <c r="H65" s="46"/>
      <c r="I65" s="46"/>
      <c r="J65" s="46"/>
      <c r="K65" s="51"/>
      <c r="L65" s="51"/>
      <c r="M65" s="51"/>
      <c r="N65" s="51"/>
    </row>
    <row r="66" spans="1:14">
      <c r="A66" s="46">
        <v>60</v>
      </c>
      <c r="B66" s="46" t="s">
        <v>441</v>
      </c>
      <c r="C66" s="46" t="s">
        <v>442</v>
      </c>
      <c r="D66" s="47" t="s">
        <v>315</v>
      </c>
      <c r="E66" s="46"/>
      <c r="F66" s="46"/>
      <c r="G66" s="46"/>
      <c r="H66" s="46"/>
      <c r="I66" s="46"/>
      <c r="J66" s="46"/>
      <c r="K66" s="51"/>
      <c r="L66" s="51"/>
      <c r="M66" s="51"/>
      <c r="N66" s="51"/>
    </row>
    <row r="67" spans="1:14">
      <c r="A67" s="46">
        <v>61</v>
      </c>
      <c r="B67" s="46" t="s">
        <v>443</v>
      </c>
      <c r="C67" s="46" t="s">
        <v>444</v>
      </c>
      <c r="D67" s="47" t="s">
        <v>315</v>
      </c>
      <c r="E67" s="46"/>
      <c r="F67" s="46"/>
      <c r="G67" s="46"/>
      <c r="H67" s="46"/>
      <c r="I67" s="46"/>
      <c r="J67" s="46"/>
      <c r="K67" s="51"/>
      <c r="L67" s="51"/>
      <c r="M67" s="51"/>
      <c r="N67" s="51"/>
    </row>
    <row r="68" spans="1:14">
      <c r="A68" s="46">
        <v>62</v>
      </c>
      <c r="B68" s="46" t="s">
        <v>445</v>
      </c>
      <c r="C68" s="46" t="s">
        <v>446</v>
      </c>
      <c r="D68" s="47" t="s">
        <v>315</v>
      </c>
      <c r="E68" s="46"/>
      <c r="F68" s="46"/>
      <c r="G68" s="46"/>
      <c r="H68" s="46"/>
      <c r="I68" s="46"/>
      <c r="J68" s="46"/>
      <c r="K68" s="51"/>
      <c r="L68" s="51"/>
      <c r="M68" s="51"/>
      <c r="N68" s="51"/>
    </row>
    <row r="69" spans="1:14">
      <c r="A69" s="46">
        <v>63</v>
      </c>
      <c r="B69" s="46" t="s">
        <v>447</v>
      </c>
      <c r="C69" s="46" t="s">
        <v>448</v>
      </c>
      <c r="D69" s="47" t="s">
        <v>315</v>
      </c>
      <c r="E69" s="46"/>
      <c r="F69" s="46"/>
      <c r="G69" s="46"/>
      <c r="H69" s="46"/>
      <c r="I69" s="46"/>
      <c r="J69" s="46"/>
      <c r="K69" s="51"/>
      <c r="L69" s="51"/>
      <c r="M69" s="51"/>
      <c r="N69" s="51"/>
    </row>
    <row r="70" spans="1:14">
      <c r="A70" s="46">
        <v>64</v>
      </c>
      <c r="B70" s="46" t="s">
        <v>449</v>
      </c>
      <c r="C70" s="46" t="s">
        <v>450</v>
      </c>
      <c r="D70" s="47" t="s">
        <v>315</v>
      </c>
      <c r="E70" s="46"/>
      <c r="F70" s="46"/>
      <c r="G70" s="46"/>
      <c r="H70" s="46"/>
      <c r="I70" s="46"/>
      <c r="J70" s="46"/>
      <c r="K70" s="51"/>
      <c r="L70" s="51"/>
      <c r="M70" s="51"/>
      <c r="N70" s="51"/>
    </row>
    <row r="71" spans="1:14">
      <c r="A71" s="46">
        <v>65</v>
      </c>
      <c r="B71" s="46" t="s">
        <v>451</v>
      </c>
      <c r="C71" s="46" t="s">
        <v>452</v>
      </c>
      <c r="D71" s="47" t="s">
        <v>315</v>
      </c>
      <c r="E71" s="46"/>
      <c r="F71" s="46"/>
      <c r="G71" s="46"/>
      <c r="H71" s="46"/>
      <c r="I71" s="46"/>
      <c r="J71" s="46"/>
      <c r="K71" s="51"/>
      <c r="L71" s="51"/>
      <c r="M71" s="51"/>
      <c r="N71" s="51"/>
    </row>
    <row r="72" spans="1:14">
      <c r="A72" s="46"/>
      <c r="B72" s="47" t="s">
        <v>1022</v>
      </c>
      <c r="C72" s="46" t="s">
        <v>456</v>
      </c>
      <c r="D72" s="47" t="s">
        <v>359</v>
      </c>
      <c r="E72" s="46">
        <v>15</v>
      </c>
      <c r="F72" s="46">
        <v>5</v>
      </c>
      <c r="G72" s="46"/>
      <c r="H72" s="46"/>
      <c r="I72" s="46"/>
      <c r="J72" s="46"/>
      <c r="K72" s="51"/>
      <c r="L72" s="51"/>
      <c r="M72" s="51"/>
      <c r="N72" s="51"/>
    </row>
    <row r="73" spans="1:14">
      <c r="A73" s="46">
        <v>66</v>
      </c>
      <c r="B73" s="47" t="s">
        <v>322</v>
      </c>
      <c r="C73" s="47" t="s">
        <v>323</v>
      </c>
      <c r="D73" s="47" t="s">
        <v>315</v>
      </c>
      <c r="E73" s="46"/>
      <c r="F73" s="46"/>
      <c r="G73" s="46"/>
      <c r="H73" s="46"/>
      <c r="I73" s="46"/>
      <c r="J73" s="46"/>
      <c r="K73" s="51"/>
      <c r="L73" s="51"/>
      <c r="M73" s="51"/>
      <c r="N73" s="51"/>
    </row>
    <row r="74" spans="1:14">
      <c r="A74" s="46">
        <v>67</v>
      </c>
      <c r="B74" s="47" t="s">
        <v>324</v>
      </c>
      <c r="C74" s="47" t="s">
        <v>453</v>
      </c>
      <c r="D74" s="47" t="s">
        <v>315</v>
      </c>
      <c r="E74" s="46"/>
      <c r="F74" s="46"/>
      <c r="G74" s="46"/>
      <c r="H74" s="46"/>
      <c r="I74" s="46"/>
      <c r="J74" s="46"/>
      <c r="K74" s="51"/>
      <c r="L74" s="51"/>
      <c r="M74" s="51"/>
      <c r="N74" s="51"/>
    </row>
    <row r="75" spans="1:14">
      <c r="A75" s="46">
        <v>68</v>
      </c>
      <c r="B75" s="47" t="s">
        <v>332</v>
      </c>
      <c r="C75" s="47" t="s">
        <v>333</v>
      </c>
      <c r="D75" s="47" t="s">
        <v>334</v>
      </c>
      <c r="E75" s="46"/>
      <c r="F75" s="46"/>
      <c r="G75" s="46"/>
      <c r="H75" s="46"/>
      <c r="I75" s="46"/>
      <c r="J75" s="46"/>
      <c r="K75" s="51"/>
      <c r="L75" s="51"/>
      <c r="M75" s="51"/>
      <c r="N75" s="51"/>
    </row>
    <row r="76" spans="1:14">
      <c r="A76" s="46">
        <v>69</v>
      </c>
      <c r="B76" s="47" t="s">
        <v>332</v>
      </c>
      <c r="C76" s="47" t="s">
        <v>336</v>
      </c>
      <c r="D76" s="47" t="s">
        <v>337</v>
      </c>
      <c r="E76" s="46"/>
      <c r="F76" s="46"/>
      <c r="G76" s="46"/>
      <c r="H76" s="46"/>
      <c r="I76" s="46"/>
      <c r="J76" s="46"/>
      <c r="K76" s="51"/>
      <c r="L76" s="51"/>
      <c r="M76" s="51"/>
      <c r="N76" s="51"/>
    </row>
    <row r="77" spans="1:14">
      <c r="A77" s="52"/>
      <c r="B77" s="53" t="s">
        <v>457</v>
      </c>
      <c r="C77" s="53" t="s">
        <v>346</v>
      </c>
      <c r="D77" s="53" t="s">
        <v>315</v>
      </c>
      <c r="E77" s="52"/>
      <c r="F77" s="52"/>
      <c r="G77" s="52"/>
      <c r="H77" s="52"/>
      <c r="I77" s="52"/>
      <c r="J77" s="52"/>
      <c r="K77" s="54"/>
      <c r="L77" s="54"/>
      <c r="M77" s="54"/>
      <c r="N77" s="54"/>
    </row>
    <row r="78" spans="1:14">
      <c r="A78" s="52"/>
      <c r="B78" s="52" t="s">
        <v>458</v>
      </c>
      <c r="C78" s="52" t="s">
        <v>459</v>
      </c>
      <c r="D78" s="52" t="s">
        <v>315</v>
      </c>
      <c r="E78" s="52"/>
      <c r="F78" s="52"/>
      <c r="G78" s="52"/>
      <c r="H78" s="52"/>
      <c r="I78" s="52"/>
      <c r="J78" s="52"/>
      <c r="K78" s="54"/>
      <c r="L78" s="54"/>
      <c r="M78" s="54"/>
      <c r="N78" s="54"/>
    </row>
    <row r="79" spans="1:14">
      <c r="A79" s="46">
        <v>70</v>
      </c>
      <c r="B79" s="15" t="s">
        <v>312</v>
      </c>
      <c r="C79" s="15" t="s">
        <v>1023</v>
      </c>
      <c r="D79" s="17" t="s">
        <v>315</v>
      </c>
      <c r="E79" s="15"/>
      <c r="F79" s="15"/>
      <c r="G79" s="15"/>
      <c r="H79" s="15"/>
      <c r="I79" s="15"/>
      <c r="J79" s="15"/>
      <c r="K79" s="55" t="s">
        <v>1024</v>
      </c>
      <c r="L79" s="39"/>
      <c r="M79" s="39"/>
      <c r="N79" s="39"/>
    </row>
    <row r="80" spans="1:14">
      <c r="A80" s="46">
        <v>71</v>
      </c>
      <c r="B80" s="15" t="s">
        <v>461</v>
      </c>
      <c r="C80" s="15" t="s">
        <v>1025</v>
      </c>
      <c r="D80" s="17" t="s">
        <v>315</v>
      </c>
      <c r="E80" s="15"/>
      <c r="F80" s="15"/>
      <c r="G80" s="15"/>
      <c r="H80" s="15"/>
      <c r="I80" s="15"/>
      <c r="J80" s="15"/>
      <c r="K80" s="39"/>
      <c r="L80" s="39"/>
      <c r="M80" s="39"/>
      <c r="N80" s="39"/>
    </row>
    <row r="81" spans="1:14">
      <c r="A81" s="46">
        <v>72</v>
      </c>
      <c r="B81" s="15" t="s">
        <v>463</v>
      </c>
      <c r="C81" s="15" t="s">
        <v>1026</v>
      </c>
      <c r="D81" s="17" t="s">
        <v>315</v>
      </c>
      <c r="E81" s="15"/>
      <c r="F81" s="15"/>
      <c r="G81" s="15"/>
      <c r="H81" s="15"/>
      <c r="I81" s="15"/>
      <c r="J81" s="15"/>
      <c r="K81" s="39"/>
      <c r="L81" s="39"/>
      <c r="M81" s="39"/>
      <c r="N81" s="39"/>
    </row>
    <row r="82" spans="1:14">
      <c r="A82" s="46">
        <v>73</v>
      </c>
      <c r="B82" s="15" t="s">
        <v>465</v>
      </c>
      <c r="C82" s="15" t="s">
        <v>1027</v>
      </c>
      <c r="D82" s="17" t="s">
        <v>315</v>
      </c>
      <c r="E82" s="15"/>
      <c r="F82" s="15"/>
      <c r="G82" s="15"/>
      <c r="H82" s="15"/>
      <c r="I82" s="15"/>
      <c r="J82" s="15"/>
      <c r="K82" s="39"/>
      <c r="L82" s="39"/>
      <c r="M82" s="39"/>
      <c r="N82" s="39"/>
    </row>
    <row r="83" spans="1:14">
      <c r="A83" s="46">
        <v>74</v>
      </c>
      <c r="B83" s="15" t="s">
        <v>467</v>
      </c>
      <c r="C83" s="15" t="s">
        <v>1028</v>
      </c>
      <c r="D83" s="17" t="s">
        <v>315</v>
      </c>
      <c r="E83" s="15"/>
      <c r="F83" s="15"/>
      <c r="G83" s="15"/>
      <c r="H83" s="15"/>
      <c r="I83" s="15"/>
      <c r="J83" s="15"/>
      <c r="K83" s="39"/>
      <c r="L83" s="39"/>
      <c r="M83" s="39"/>
      <c r="N83" s="39"/>
    </row>
    <row r="84" spans="1:14">
      <c r="A84" s="46">
        <v>75</v>
      </c>
      <c r="B84" s="15" t="s">
        <v>469</v>
      </c>
      <c r="C84" s="15" t="s">
        <v>1029</v>
      </c>
      <c r="D84" s="17" t="s">
        <v>315</v>
      </c>
      <c r="E84" s="15"/>
      <c r="F84" s="15"/>
      <c r="G84" s="15"/>
      <c r="H84" s="15"/>
      <c r="I84" s="15"/>
      <c r="J84" s="15"/>
      <c r="K84" s="39"/>
      <c r="L84" s="39"/>
      <c r="M84" s="39"/>
      <c r="N84" s="39"/>
    </row>
    <row r="85" spans="1:14">
      <c r="A85" s="46">
        <v>76</v>
      </c>
      <c r="B85" s="15" t="s">
        <v>471</v>
      </c>
      <c r="C85" s="15" t="s">
        <v>1030</v>
      </c>
      <c r="D85" s="17" t="s">
        <v>315</v>
      </c>
      <c r="E85" s="15"/>
      <c r="F85" s="15"/>
      <c r="G85" s="15"/>
      <c r="H85" s="15"/>
      <c r="I85" s="15"/>
      <c r="J85" s="15"/>
      <c r="K85" s="39"/>
      <c r="L85" s="39"/>
      <c r="M85" s="39"/>
      <c r="N85" s="39"/>
    </row>
    <row r="86" spans="1:14">
      <c r="A86" s="46">
        <v>77</v>
      </c>
      <c r="B86" s="15" t="s">
        <v>473</v>
      </c>
      <c r="C86" s="15" t="s">
        <v>1031</v>
      </c>
      <c r="D86" s="17" t="s">
        <v>315</v>
      </c>
      <c r="E86" s="15"/>
      <c r="F86" s="15"/>
      <c r="G86" s="15"/>
      <c r="H86" s="15"/>
      <c r="I86" s="15"/>
      <c r="J86" s="15"/>
      <c r="K86" s="39"/>
      <c r="L86" s="39"/>
      <c r="M86" s="39"/>
      <c r="N86" s="39"/>
    </row>
    <row r="87" spans="1:14">
      <c r="A87" s="46">
        <v>78</v>
      </c>
      <c r="B87" s="15" t="s">
        <v>475</v>
      </c>
      <c r="C87" s="15" t="s">
        <v>1032</v>
      </c>
      <c r="D87" s="17" t="s">
        <v>315</v>
      </c>
      <c r="E87" s="15"/>
      <c r="F87" s="15"/>
      <c r="G87" s="15"/>
      <c r="H87" s="15"/>
      <c r="I87" s="15"/>
      <c r="J87" s="15"/>
      <c r="K87" s="39"/>
      <c r="L87" s="39"/>
      <c r="M87" s="39"/>
      <c r="N87" s="39"/>
    </row>
    <row r="88" spans="1:14">
      <c r="A88" s="46">
        <v>79</v>
      </c>
      <c r="B88" s="15" t="s">
        <v>477</v>
      </c>
      <c r="C88" s="15" t="s">
        <v>1033</v>
      </c>
      <c r="D88" s="17" t="s">
        <v>315</v>
      </c>
      <c r="E88" s="15"/>
      <c r="F88" s="15"/>
      <c r="G88" s="15"/>
      <c r="H88" s="15"/>
      <c r="I88" s="15"/>
      <c r="J88" s="15"/>
      <c r="K88" s="39"/>
      <c r="L88" s="39"/>
      <c r="M88" s="39"/>
      <c r="N88" s="39"/>
    </row>
    <row r="89" spans="1:14">
      <c r="A89" s="46">
        <v>80</v>
      </c>
      <c r="B89" s="15" t="s">
        <v>479</v>
      </c>
      <c r="C89" s="15" t="s">
        <v>1034</v>
      </c>
      <c r="D89" s="17" t="s">
        <v>315</v>
      </c>
      <c r="E89" s="15"/>
      <c r="F89" s="15"/>
      <c r="G89" s="15"/>
      <c r="H89" s="15"/>
      <c r="I89" s="15"/>
      <c r="J89" s="15"/>
      <c r="K89" s="39"/>
      <c r="L89" s="39"/>
      <c r="M89" s="39"/>
      <c r="N89" s="39"/>
    </row>
    <row r="90" spans="1:14">
      <c r="A90" s="46">
        <v>81</v>
      </c>
      <c r="B90" s="15" t="s">
        <v>481</v>
      </c>
      <c r="C90" s="15" t="s">
        <v>1035</v>
      </c>
      <c r="D90" s="17" t="s">
        <v>315</v>
      </c>
      <c r="E90" s="15"/>
      <c r="F90" s="15"/>
      <c r="G90" s="15"/>
      <c r="H90" s="15"/>
      <c r="I90" s="15"/>
      <c r="J90" s="15"/>
      <c r="K90" s="39"/>
      <c r="L90" s="39"/>
      <c r="M90" s="39"/>
      <c r="N90" s="39"/>
    </row>
    <row r="91" spans="1:14">
      <c r="A91" s="46">
        <v>82</v>
      </c>
      <c r="B91" s="15" t="s">
        <v>377</v>
      </c>
      <c r="C91" s="15" t="s">
        <v>1036</v>
      </c>
      <c r="D91" s="17" t="s">
        <v>315</v>
      </c>
      <c r="E91" s="15"/>
      <c r="F91" s="15"/>
      <c r="G91" s="15"/>
      <c r="H91" s="15"/>
      <c r="I91" s="15"/>
      <c r="J91" s="15"/>
      <c r="K91" s="39"/>
      <c r="L91" s="39"/>
      <c r="M91" s="39"/>
      <c r="N91" s="39"/>
    </row>
    <row r="92" spans="1:14">
      <c r="A92" s="46">
        <v>83</v>
      </c>
      <c r="B92" s="15" t="s">
        <v>364</v>
      </c>
      <c r="C92" s="15" t="s">
        <v>1037</v>
      </c>
      <c r="D92" s="17" t="s">
        <v>315</v>
      </c>
      <c r="E92" s="15"/>
      <c r="F92" s="15"/>
      <c r="G92" s="15"/>
      <c r="H92" s="15"/>
      <c r="I92" s="15"/>
      <c r="J92" s="15"/>
      <c r="K92" s="39"/>
      <c r="L92" s="39"/>
      <c r="M92" s="39"/>
      <c r="N92" s="39"/>
    </row>
    <row r="93" spans="1:14">
      <c r="A93" s="46">
        <v>84</v>
      </c>
      <c r="B93" s="15" t="s">
        <v>485</v>
      </c>
      <c r="C93" s="15" t="s">
        <v>1038</v>
      </c>
      <c r="D93" s="17" t="s">
        <v>315</v>
      </c>
      <c r="E93" s="15"/>
      <c r="F93" s="15"/>
      <c r="G93" s="15"/>
      <c r="H93" s="15"/>
      <c r="I93" s="15"/>
      <c r="J93" s="15"/>
      <c r="K93" s="39"/>
      <c r="L93" s="39"/>
      <c r="M93" s="39"/>
      <c r="N93" s="39"/>
    </row>
    <row r="94" spans="1:14">
      <c r="A94" s="46">
        <v>85</v>
      </c>
      <c r="B94" s="15" t="s">
        <v>487</v>
      </c>
      <c r="C94" s="15" t="s">
        <v>1039</v>
      </c>
      <c r="D94" s="17" t="s">
        <v>315</v>
      </c>
      <c r="E94" s="15"/>
      <c r="F94" s="15"/>
      <c r="G94" s="15"/>
      <c r="H94" s="15"/>
      <c r="I94" s="15"/>
      <c r="J94" s="15"/>
      <c r="K94" s="39"/>
      <c r="L94" s="39"/>
      <c r="M94" s="39"/>
      <c r="N94" s="39"/>
    </row>
    <row r="95" spans="1:14">
      <c r="A95" s="46">
        <v>86</v>
      </c>
      <c r="B95" s="15" t="s">
        <v>489</v>
      </c>
      <c r="C95" s="15" t="s">
        <v>1040</v>
      </c>
      <c r="D95" s="17" t="s">
        <v>315</v>
      </c>
      <c r="E95" s="15"/>
      <c r="F95" s="15"/>
      <c r="G95" s="15"/>
      <c r="H95" s="15"/>
      <c r="I95" s="15"/>
      <c r="J95" s="15"/>
      <c r="K95" s="39"/>
      <c r="L95" s="39"/>
      <c r="M95" s="39"/>
      <c r="N95" s="39"/>
    </row>
    <row r="96" spans="1:14">
      <c r="A96" s="46"/>
      <c r="B96" s="15" t="s">
        <v>491</v>
      </c>
      <c r="C96" s="15" t="s">
        <v>1041</v>
      </c>
      <c r="D96" s="17" t="s">
        <v>493</v>
      </c>
      <c r="E96" s="15"/>
      <c r="F96" s="15"/>
      <c r="G96" s="15"/>
      <c r="H96" s="15"/>
      <c r="I96" s="15"/>
      <c r="J96" s="15"/>
      <c r="K96" s="39"/>
      <c r="L96" s="39"/>
      <c r="M96" s="39"/>
      <c r="N96" s="39"/>
    </row>
    <row r="97" spans="1:14">
      <c r="A97" s="46">
        <v>87</v>
      </c>
      <c r="C97" t="s">
        <v>1042</v>
      </c>
      <c r="D97" s="17" t="s">
        <v>315</v>
      </c>
      <c r="E97" s="15"/>
      <c r="F97" s="15"/>
      <c r="G97" s="15"/>
      <c r="H97" s="15"/>
      <c r="I97" s="15"/>
      <c r="J97" s="15"/>
      <c r="K97" s="39"/>
      <c r="L97" s="39"/>
      <c r="M97" s="39"/>
      <c r="N97" s="39"/>
    </row>
    <row r="98" spans="1:14">
      <c r="A98" s="46">
        <v>88</v>
      </c>
      <c r="B98" s="47" t="s">
        <v>351</v>
      </c>
      <c r="C98" s="47" t="s">
        <v>1043</v>
      </c>
      <c r="D98" s="47" t="s">
        <v>315</v>
      </c>
      <c r="E98" s="46"/>
      <c r="F98" s="46"/>
      <c r="G98" s="46"/>
      <c r="H98" s="46"/>
      <c r="I98" s="46"/>
      <c r="J98" s="46"/>
      <c r="K98" s="50" t="s">
        <v>1044</v>
      </c>
      <c r="L98" s="51"/>
      <c r="M98" s="51"/>
      <c r="N98" s="51"/>
    </row>
    <row r="99" spans="1:14">
      <c r="A99" s="46">
        <v>89</v>
      </c>
      <c r="B99" s="47" t="s">
        <v>318</v>
      </c>
      <c r="C99" s="47" t="s">
        <v>1045</v>
      </c>
      <c r="D99" s="47" t="s">
        <v>315</v>
      </c>
      <c r="E99" s="46"/>
      <c r="F99" s="46"/>
      <c r="G99" s="46"/>
      <c r="H99" s="46"/>
      <c r="I99" s="46"/>
      <c r="J99" s="46"/>
      <c r="K99" s="51"/>
      <c r="L99" s="51"/>
      <c r="M99" s="51"/>
      <c r="N99" s="51"/>
    </row>
    <row r="100" spans="1:14">
      <c r="A100" s="46">
        <v>90</v>
      </c>
      <c r="B100" s="47" t="s">
        <v>322</v>
      </c>
      <c r="C100" s="47" t="s">
        <v>1046</v>
      </c>
      <c r="D100" s="47" t="s">
        <v>315</v>
      </c>
      <c r="E100" s="46"/>
      <c r="F100" s="46"/>
      <c r="G100" s="46"/>
      <c r="H100" s="46"/>
      <c r="I100" s="46"/>
      <c r="J100" s="46"/>
      <c r="K100" s="51"/>
      <c r="L100" s="51"/>
      <c r="M100" s="51"/>
      <c r="N100" s="51"/>
    </row>
    <row r="101" spans="1:14">
      <c r="A101" s="46">
        <v>91</v>
      </c>
      <c r="B101" s="47" t="s">
        <v>549</v>
      </c>
      <c r="C101" s="46" t="s">
        <v>1047</v>
      </c>
      <c r="D101" s="47" t="s">
        <v>315</v>
      </c>
      <c r="E101" s="46"/>
      <c r="F101" s="46"/>
      <c r="G101" s="46"/>
      <c r="H101" s="46"/>
      <c r="I101" s="46"/>
      <c r="J101" s="46"/>
      <c r="K101" s="51"/>
      <c r="L101" s="51"/>
      <c r="M101" s="51"/>
      <c r="N101" s="51"/>
    </row>
    <row r="102" spans="1:14">
      <c r="A102" s="46">
        <v>92</v>
      </c>
      <c r="B102" s="46" t="s">
        <v>550</v>
      </c>
      <c r="C102" s="46" t="s">
        <v>1048</v>
      </c>
      <c r="D102" s="47" t="s">
        <v>315</v>
      </c>
      <c r="E102" s="46"/>
      <c r="F102" s="46"/>
      <c r="G102" s="46"/>
      <c r="H102" s="46"/>
      <c r="I102" s="46"/>
      <c r="J102" s="46"/>
      <c r="K102" s="51"/>
      <c r="L102" s="51"/>
      <c r="M102" s="51"/>
      <c r="N102" s="51"/>
    </row>
    <row r="103" spans="1:14">
      <c r="A103" s="46">
        <v>93</v>
      </c>
      <c r="B103" s="46" t="s">
        <v>552</v>
      </c>
      <c r="C103" s="46" t="s">
        <v>1049</v>
      </c>
      <c r="D103" s="47" t="s">
        <v>315</v>
      </c>
      <c r="E103" s="46"/>
      <c r="F103" s="46"/>
      <c r="G103" s="46"/>
      <c r="H103" s="46"/>
      <c r="I103" s="46"/>
      <c r="J103" s="46"/>
      <c r="K103" s="51"/>
      <c r="L103" s="51"/>
      <c r="M103" s="51"/>
      <c r="N103" s="51"/>
    </row>
    <row r="104" spans="1:14">
      <c r="A104" s="46">
        <v>94</v>
      </c>
      <c r="B104" s="46" t="s">
        <v>553</v>
      </c>
      <c r="C104" s="46" t="s">
        <v>1050</v>
      </c>
      <c r="D104" s="47" t="s">
        <v>315</v>
      </c>
      <c r="E104" s="46"/>
      <c r="F104" s="46"/>
      <c r="G104" s="46"/>
      <c r="H104" s="46"/>
      <c r="I104" s="46"/>
      <c r="J104" s="46"/>
      <c r="K104" s="51"/>
      <c r="L104" s="51"/>
      <c r="M104" s="51"/>
      <c r="N104" s="51"/>
    </row>
    <row r="105" spans="1:14">
      <c r="A105" s="46">
        <v>95</v>
      </c>
      <c r="B105" s="46" t="s">
        <v>555</v>
      </c>
      <c r="C105" s="46" t="s">
        <v>1051</v>
      </c>
      <c r="D105" s="47" t="s">
        <v>315</v>
      </c>
      <c r="E105" s="46"/>
      <c r="F105" s="46"/>
      <c r="G105" s="46"/>
      <c r="H105" s="46"/>
      <c r="I105" s="46"/>
      <c r="J105" s="46"/>
      <c r="K105" s="51"/>
      <c r="L105" s="51"/>
      <c r="M105" s="51"/>
      <c r="N105" s="51"/>
    </row>
    <row r="106" spans="1:14">
      <c r="A106" s="46">
        <v>96</v>
      </c>
      <c r="B106" s="46" t="s">
        <v>557</v>
      </c>
      <c r="C106" s="46" t="s">
        <v>1052</v>
      </c>
      <c r="D106" s="47" t="s">
        <v>315</v>
      </c>
      <c r="E106" s="46"/>
      <c r="F106" s="46"/>
      <c r="G106" s="46"/>
      <c r="H106" s="46"/>
      <c r="I106" s="46"/>
      <c r="J106" s="46"/>
      <c r="K106" s="51"/>
      <c r="L106" s="51"/>
      <c r="M106" s="51"/>
      <c r="N106" s="51"/>
    </row>
    <row r="107" spans="1:14">
      <c r="A107" s="46">
        <v>97</v>
      </c>
      <c r="B107" s="46" t="s">
        <v>559</v>
      </c>
      <c r="C107" s="46" t="s">
        <v>1053</v>
      </c>
      <c r="D107" s="47" t="s">
        <v>315</v>
      </c>
      <c r="E107" s="46"/>
      <c r="F107" s="46"/>
      <c r="G107" s="46"/>
      <c r="H107" s="46"/>
      <c r="I107" s="46"/>
      <c r="J107" s="46"/>
      <c r="K107" s="51"/>
      <c r="L107" s="51"/>
      <c r="M107" s="51"/>
      <c r="N107" s="51"/>
    </row>
    <row r="108" spans="1:14">
      <c r="A108" s="46">
        <v>98</v>
      </c>
      <c r="B108" s="46" t="s">
        <v>561</v>
      </c>
      <c r="C108" s="46" t="s">
        <v>1054</v>
      </c>
      <c r="D108" s="47" t="s">
        <v>315</v>
      </c>
      <c r="E108" s="46"/>
      <c r="F108" s="46"/>
      <c r="G108" s="46"/>
      <c r="H108" s="46"/>
      <c r="I108" s="46"/>
      <c r="J108" s="46"/>
      <c r="K108" s="51"/>
      <c r="L108" s="51"/>
      <c r="M108" s="51"/>
      <c r="N108" s="51"/>
    </row>
    <row r="109" spans="1:14">
      <c r="A109" s="46">
        <v>99</v>
      </c>
      <c r="B109" s="46" t="s">
        <v>562</v>
      </c>
      <c r="C109" s="46" t="s">
        <v>1055</v>
      </c>
      <c r="D109" s="47" t="s">
        <v>315</v>
      </c>
      <c r="E109" s="46"/>
      <c r="F109" s="46"/>
      <c r="G109" s="46"/>
      <c r="H109" s="46"/>
      <c r="I109" s="46"/>
      <c r="J109" s="46"/>
      <c r="K109" s="51"/>
      <c r="L109" s="51"/>
      <c r="M109" s="51"/>
      <c r="N109" s="51"/>
    </row>
    <row r="110" spans="1:14">
      <c r="A110" s="46">
        <v>100</v>
      </c>
      <c r="B110" s="46" t="s">
        <v>509</v>
      </c>
      <c r="C110" s="46" t="s">
        <v>1056</v>
      </c>
      <c r="D110" s="47" t="s">
        <v>315</v>
      </c>
      <c r="E110" s="46"/>
      <c r="F110" s="46"/>
      <c r="G110" s="46"/>
      <c r="H110" s="46"/>
      <c r="I110" s="46"/>
      <c r="J110" s="46"/>
      <c r="K110" s="51"/>
      <c r="L110" s="51"/>
      <c r="M110" s="51"/>
      <c r="N110" s="51"/>
    </row>
    <row r="111" spans="1:14">
      <c r="A111" s="46">
        <v>101</v>
      </c>
      <c r="B111" s="46" t="s">
        <v>564</v>
      </c>
      <c r="C111" s="46" t="s">
        <v>1057</v>
      </c>
      <c r="D111" s="47" t="s">
        <v>315</v>
      </c>
      <c r="E111" s="46"/>
      <c r="F111" s="46"/>
      <c r="G111" s="46"/>
      <c r="H111" s="46"/>
      <c r="I111" s="46"/>
      <c r="J111" s="46"/>
      <c r="K111" s="51"/>
      <c r="L111" s="51"/>
      <c r="M111" s="51"/>
      <c r="N111" s="51"/>
    </row>
    <row r="112" spans="1:14">
      <c r="A112" s="46">
        <v>102</v>
      </c>
      <c r="B112" s="46" t="s">
        <v>566</v>
      </c>
      <c r="C112" s="46" t="s">
        <v>1058</v>
      </c>
      <c r="D112" s="47" t="s">
        <v>315</v>
      </c>
      <c r="E112" s="46"/>
      <c r="F112" s="46"/>
      <c r="G112" s="46"/>
      <c r="H112" s="46"/>
      <c r="I112" s="46"/>
      <c r="J112" s="46"/>
      <c r="K112" s="51"/>
      <c r="L112" s="51"/>
      <c r="M112" s="51"/>
      <c r="N112" s="51"/>
    </row>
    <row r="113" spans="1:14">
      <c r="A113" s="46">
        <v>103</v>
      </c>
      <c r="B113" s="46" t="s">
        <v>568</v>
      </c>
      <c r="C113" s="46" t="s">
        <v>1059</v>
      </c>
      <c r="D113" s="47" t="s">
        <v>315</v>
      </c>
      <c r="E113" s="46"/>
      <c r="F113" s="46"/>
      <c r="G113" s="46"/>
      <c r="H113" s="46"/>
      <c r="I113" s="46"/>
      <c r="J113" s="46"/>
      <c r="K113" s="51"/>
      <c r="L113" s="51"/>
      <c r="M113" s="51"/>
      <c r="N113" s="51"/>
    </row>
    <row r="114" spans="1:14">
      <c r="A114" s="46">
        <v>104</v>
      </c>
      <c r="B114" s="46" t="s">
        <v>570</v>
      </c>
      <c r="C114" s="46" t="s">
        <v>1060</v>
      </c>
      <c r="D114" s="47" t="s">
        <v>315</v>
      </c>
      <c r="E114" s="46"/>
      <c r="F114" s="46"/>
      <c r="G114" s="46"/>
      <c r="H114" s="46"/>
      <c r="I114" s="46"/>
      <c r="J114" s="46"/>
      <c r="K114" s="51"/>
      <c r="L114" s="51"/>
      <c r="M114" s="51"/>
      <c r="N114" s="51"/>
    </row>
    <row r="115" spans="1:14">
      <c r="A115" s="46">
        <v>105</v>
      </c>
      <c r="B115" s="46" t="s">
        <v>572</v>
      </c>
      <c r="C115" s="46" t="s">
        <v>1061</v>
      </c>
      <c r="D115" s="47" t="s">
        <v>315</v>
      </c>
      <c r="E115" s="46"/>
      <c r="F115" s="46"/>
      <c r="G115" s="46"/>
      <c r="H115" s="46"/>
      <c r="I115" s="46"/>
      <c r="J115" s="46"/>
      <c r="K115" s="51"/>
      <c r="L115" s="51"/>
      <c r="M115" s="51"/>
      <c r="N115" s="51"/>
    </row>
    <row r="116" spans="1:14">
      <c r="A116" s="46">
        <v>106</v>
      </c>
      <c r="B116" s="46" t="s">
        <v>574</v>
      </c>
      <c r="C116" s="46" t="s">
        <v>1062</v>
      </c>
      <c r="D116" s="47" t="s">
        <v>315</v>
      </c>
      <c r="E116" s="46"/>
      <c r="F116" s="46"/>
      <c r="G116" s="46"/>
      <c r="H116" s="46"/>
      <c r="I116" s="46"/>
      <c r="J116" s="46"/>
      <c r="K116" s="51"/>
      <c r="L116" s="51"/>
      <c r="M116" s="51"/>
      <c r="N116" s="51"/>
    </row>
    <row r="117" spans="1:14">
      <c r="A117" s="46">
        <v>107</v>
      </c>
      <c r="B117" s="46" t="s">
        <v>575</v>
      </c>
      <c r="C117" s="46" t="s">
        <v>1063</v>
      </c>
      <c r="D117" s="47" t="s">
        <v>315</v>
      </c>
      <c r="E117" s="46"/>
      <c r="F117" s="46"/>
      <c r="G117" s="46"/>
      <c r="H117" s="46"/>
      <c r="I117" s="46"/>
      <c r="J117" s="46"/>
      <c r="K117" s="51"/>
      <c r="L117" s="51"/>
      <c r="M117" s="51"/>
      <c r="N117" s="51"/>
    </row>
    <row r="118" spans="1:14">
      <c r="A118" s="46">
        <v>108</v>
      </c>
      <c r="B118" s="46" t="s">
        <v>577</v>
      </c>
      <c r="C118" s="46" t="s">
        <v>1064</v>
      </c>
      <c r="D118" s="47" t="s">
        <v>315</v>
      </c>
      <c r="E118" s="46"/>
      <c r="F118" s="46"/>
      <c r="G118" s="46"/>
      <c r="H118" s="46"/>
      <c r="I118" s="46"/>
      <c r="J118" s="46"/>
      <c r="K118" s="51"/>
      <c r="L118" s="51"/>
      <c r="M118" s="51"/>
      <c r="N118" s="51"/>
    </row>
    <row r="119" spans="1:14">
      <c r="A119" s="46">
        <v>109</v>
      </c>
      <c r="B119" s="46" t="s">
        <v>579</v>
      </c>
      <c r="C119" s="46" t="s">
        <v>1065</v>
      </c>
      <c r="D119" s="47" t="s">
        <v>315</v>
      </c>
      <c r="E119" s="46"/>
      <c r="F119" s="46"/>
      <c r="G119" s="46"/>
      <c r="H119" s="46"/>
      <c r="I119" s="46"/>
      <c r="J119" s="46"/>
      <c r="K119" s="51"/>
      <c r="L119" s="51"/>
      <c r="M119" s="51"/>
      <c r="N119" s="51"/>
    </row>
    <row r="120" spans="1:14">
      <c r="A120" s="46">
        <v>110</v>
      </c>
      <c r="B120" s="47" t="s">
        <v>322</v>
      </c>
      <c r="C120" s="47" t="s">
        <v>1066</v>
      </c>
      <c r="D120" s="47" t="s">
        <v>334</v>
      </c>
      <c r="E120" s="46"/>
      <c r="F120" s="46"/>
      <c r="G120" s="46"/>
      <c r="H120" s="46"/>
      <c r="I120" s="46"/>
      <c r="J120" s="46"/>
      <c r="K120" s="51"/>
      <c r="L120" s="51"/>
      <c r="M120" s="51"/>
      <c r="N120" s="51"/>
    </row>
    <row r="121" spans="1:14">
      <c r="A121" s="46">
        <v>111</v>
      </c>
      <c r="B121" s="46" t="s">
        <v>550</v>
      </c>
      <c r="C121" s="47" t="s">
        <v>1067</v>
      </c>
      <c r="D121" s="47" t="s">
        <v>334</v>
      </c>
      <c r="E121" s="46"/>
      <c r="F121" s="46"/>
      <c r="G121" s="46"/>
      <c r="H121" s="46"/>
      <c r="I121" s="46"/>
      <c r="J121" s="46"/>
      <c r="K121" s="51"/>
      <c r="L121" s="51"/>
      <c r="M121" s="51"/>
      <c r="N121" s="51"/>
    </row>
    <row r="122" spans="1:14">
      <c r="A122" s="46">
        <v>112</v>
      </c>
      <c r="B122" s="37" t="s">
        <v>351</v>
      </c>
      <c r="C122" s="37" t="s">
        <v>1068</v>
      </c>
      <c r="D122" s="17" t="s">
        <v>315</v>
      </c>
      <c r="E122" s="15"/>
      <c r="F122" s="15"/>
      <c r="G122" s="15"/>
      <c r="H122" s="15"/>
      <c r="I122" s="15"/>
      <c r="J122" s="15"/>
      <c r="K122" s="55" t="s">
        <v>1069</v>
      </c>
      <c r="L122" s="39"/>
      <c r="M122" s="39"/>
      <c r="N122" s="39"/>
    </row>
    <row r="123" spans="1:14">
      <c r="A123" s="46">
        <v>113</v>
      </c>
      <c r="B123" s="37" t="s">
        <v>318</v>
      </c>
      <c r="C123" s="37" t="s">
        <v>1070</v>
      </c>
      <c r="D123" s="17" t="s">
        <v>315</v>
      </c>
      <c r="E123" s="15"/>
      <c r="F123" s="15"/>
      <c r="G123" s="15"/>
      <c r="H123" s="15"/>
      <c r="I123" s="15"/>
      <c r="J123" s="15"/>
      <c r="K123" s="39"/>
      <c r="L123" s="39"/>
      <c r="M123" s="39"/>
      <c r="N123" s="39"/>
    </row>
    <row r="124" spans="1:14">
      <c r="A124" s="46">
        <v>114</v>
      </c>
      <c r="B124" s="37" t="s">
        <v>583</v>
      </c>
      <c r="C124" s="37" t="s">
        <v>1071</v>
      </c>
      <c r="D124" s="17" t="s">
        <v>315</v>
      </c>
      <c r="E124" s="15"/>
      <c r="F124" s="15"/>
      <c r="G124" s="15"/>
      <c r="H124" s="15"/>
      <c r="I124" s="15"/>
      <c r="J124" s="15"/>
      <c r="K124" s="39"/>
      <c r="L124" s="39"/>
      <c r="M124" s="39"/>
      <c r="N124" s="39"/>
    </row>
    <row r="125" spans="1:14">
      <c r="A125" s="46"/>
      <c r="B125" s="37" t="s">
        <v>585</v>
      </c>
      <c r="C125" s="37" t="s">
        <v>1072</v>
      </c>
      <c r="D125" s="17" t="s">
        <v>315</v>
      </c>
      <c r="E125" s="15"/>
      <c r="F125" s="15"/>
      <c r="G125" s="15"/>
      <c r="H125" s="15"/>
      <c r="I125" s="15"/>
      <c r="J125" s="15"/>
      <c r="K125" s="39"/>
      <c r="L125" s="39"/>
      <c r="M125" s="39"/>
      <c r="N125" s="39"/>
    </row>
    <row r="126" spans="1:14">
      <c r="A126" s="46">
        <v>115</v>
      </c>
      <c r="B126" s="37" t="s">
        <v>587</v>
      </c>
      <c r="C126" s="37" t="s">
        <v>1073</v>
      </c>
      <c r="D126" s="17" t="s">
        <v>315</v>
      </c>
      <c r="E126" s="15"/>
      <c r="F126" s="15"/>
      <c r="G126" s="15"/>
      <c r="H126" s="15"/>
      <c r="I126" s="15"/>
      <c r="J126" s="15"/>
      <c r="K126" s="39"/>
      <c r="L126" s="39"/>
      <c r="M126" s="39"/>
      <c r="N126" s="39"/>
    </row>
    <row r="127" spans="1:14">
      <c r="A127" s="46">
        <v>116</v>
      </c>
      <c r="B127" s="46" t="s">
        <v>589</v>
      </c>
      <c r="C127" s="46" t="s">
        <v>1074</v>
      </c>
      <c r="D127" s="47" t="s">
        <v>315</v>
      </c>
      <c r="E127" s="46"/>
      <c r="F127" s="46"/>
      <c r="G127" s="46"/>
      <c r="H127" s="46"/>
      <c r="I127" s="46"/>
      <c r="J127" s="46"/>
      <c r="K127" s="50" t="s">
        <v>1075</v>
      </c>
      <c r="L127" s="51"/>
      <c r="M127" s="51"/>
      <c r="N127" s="51"/>
    </row>
    <row r="128" spans="1:14">
      <c r="A128" s="46">
        <v>117</v>
      </c>
      <c r="B128" s="46" t="s">
        <v>590</v>
      </c>
      <c r="C128" s="46" t="s">
        <v>1076</v>
      </c>
      <c r="D128" s="47" t="s">
        <v>315</v>
      </c>
      <c r="E128" s="46"/>
      <c r="F128" s="46"/>
      <c r="G128" s="46"/>
      <c r="H128" s="46"/>
      <c r="I128" s="46"/>
      <c r="J128" s="46"/>
      <c r="K128" s="51"/>
      <c r="L128" s="51"/>
      <c r="M128" s="51"/>
      <c r="N128" s="51"/>
    </row>
    <row r="129" spans="1:14">
      <c r="A129" s="46">
        <v>118</v>
      </c>
      <c r="B129" s="46" t="s">
        <v>318</v>
      </c>
      <c r="C129" s="46" t="s">
        <v>1077</v>
      </c>
      <c r="D129" s="47" t="s">
        <v>315</v>
      </c>
      <c r="E129" s="46"/>
      <c r="F129" s="46"/>
      <c r="G129" s="46"/>
      <c r="H129" s="46"/>
      <c r="I129" s="46"/>
      <c r="J129" s="46"/>
      <c r="K129" s="51"/>
      <c r="L129" s="51"/>
      <c r="M129" s="51"/>
      <c r="N129" s="51"/>
    </row>
    <row r="130" spans="1:14">
      <c r="A130" s="46">
        <v>119</v>
      </c>
      <c r="B130" s="46" t="s">
        <v>591</v>
      </c>
      <c r="C130" s="46" t="s">
        <v>1078</v>
      </c>
      <c r="D130" s="47" t="s">
        <v>315</v>
      </c>
      <c r="E130" s="46"/>
      <c r="F130" s="46"/>
      <c r="G130" s="46"/>
      <c r="H130" s="46"/>
      <c r="I130" s="46"/>
      <c r="J130" s="46"/>
      <c r="K130" s="51"/>
      <c r="L130" s="51"/>
      <c r="M130" s="51"/>
      <c r="N130" s="51"/>
    </row>
    <row r="131" spans="1:14">
      <c r="A131" s="46">
        <v>120</v>
      </c>
      <c r="B131" s="46" t="s">
        <v>593</v>
      </c>
      <c r="C131" s="46" t="s">
        <v>1079</v>
      </c>
      <c r="D131" s="47" t="s">
        <v>315</v>
      </c>
      <c r="E131" s="46"/>
      <c r="F131" s="46"/>
      <c r="G131" s="46"/>
      <c r="H131" s="46"/>
      <c r="I131" s="46"/>
      <c r="J131" s="46"/>
      <c r="K131" s="51"/>
      <c r="L131" s="51"/>
      <c r="M131" s="51"/>
      <c r="N131" s="51"/>
    </row>
    <row r="132" spans="1:14">
      <c r="A132" s="46">
        <v>121</v>
      </c>
      <c r="B132" s="46" t="s">
        <v>595</v>
      </c>
      <c r="C132" s="46" t="s">
        <v>1080</v>
      </c>
      <c r="D132" s="47" t="s">
        <v>315</v>
      </c>
      <c r="E132" s="46"/>
      <c r="F132" s="46"/>
      <c r="G132" s="46"/>
      <c r="H132" s="46"/>
      <c r="I132" s="46"/>
      <c r="J132" s="46"/>
      <c r="K132" s="51"/>
      <c r="L132" s="51"/>
      <c r="M132" s="51"/>
      <c r="N132" s="51"/>
    </row>
    <row r="133" spans="1:14">
      <c r="A133" s="46">
        <v>122</v>
      </c>
      <c r="B133" s="46" t="s">
        <v>322</v>
      </c>
      <c r="C133" s="46" t="s">
        <v>1081</v>
      </c>
      <c r="D133" s="47" t="s">
        <v>315</v>
      </c>
      <c r="E133" s="46"/>
      <c r="F133" s="46"/>
      <c r="G133" s="46"/>
      <c r="H133" s="46"/>
      <c r="I133" s="46"/>
      <c r="J133" s="46"/>
      <c r="K133" s="51"/>
      <c r="L133" s="51"/>
      <c r="M133" s="51"/>
      <c r="N133" s="51"/>
    </row>
    <row r="134" spans="1:14">
      <c r="A134" s="46">
        <v>123</v>
      </c>
      <c r="B134" s="46" t="s">
        <v>324</v>
      </c>
      <c r="C134" s="46" t="s">
        <v>1082</v>
      </c>
      <c r="D134" s="47" t="s">
        <v>315</v>
      </c>
      <c r="E134" s="46"/>
      <c r="F134" s="46"/>
      <c r="G134" s="46"/>
      <c r="H134" s="46"/>
      <c r="I134" s="46"/>
      <c r="J134" s="46"/>
      <c r="K134" s="51"/>
      <c r="L134" s="51"/>
      <c r="M134" s="51"/>
      <c r="N134" s="51"/>
    </row>
    <row r="135" spans="1:14">
      <c r="A135" s="46">
        <v>124</v>
      </c>
      <c r="B135" s="46" t="s">
        <v>599</v>
      </c>
      <c r="C135" s="46" t="s">
        <v>1083</v>
      </c>
      <c r="D135" s="47" t="s">
        <v>315</v>
      </c>
      <c r="E135" s="46"/>
      <c r="F135" s="46"/>
      <c r="G135" s="46"/>
      <c r="H135" s="46"/>
      <c r="I135" s="46"/>
      <c r="J135" s="46"/>
      <c r="K135" s="51"/>
      <c r="L135" s="51"/>
      <c r="M135" s="51"/>
      <c r="N135" s="51"/>
    </row>
    <row r="136" spans="1:14">
      <c r="A136" s="46">
        <v>125</v>
      </c>
      <c r="B136" s="46" t="s">
        <v>601</v>
      </c>
      <c r="C136" s="46" t="s">
        <v>1084</v>
      </c>
      <c r="D136" s="47" t="s">
        <v>315</v>
      </c>
      <c r="E136" s="46"/>
      <c r="F136" s="46"/>
      <c r="G136" s="46"/>
      <c r="H136" s="46"/>
      <c r="I136" s="46"/>
      <c r="J136" s="46"/>
      <c r="K136" s="51"/>
      <c r="L136" s="51"/>
      <c r="M136" s="51"/>
      <c r="N136" s="51"/>
    </row>
    <row r="137" spans="1:14">
      <c r="A137" s="46">
        <v>126</v>
      </c>
      <c r="B137" s="46" t="s">
        <v>603</v>
      </c>
      <c r="C137" s="46" t="s">
        <v>1085</v>
      </c>
      <c r="D137" s="47" t="s">
        <v>315</v>
      </c>
      <c r="E137" s="46"/>
      <c r="F137" s="46"/>
      <c r="G137" s="46"/>
      <c r="H137" s="46"/>
      <c r="I137" s="46"/>
      <c r="J137" s="46"/>
      <c r="K137" s="51"/>
      <c r="L137" s="51"/>
      <c r="M137" s="51"/>
      <c r="N137" s="51"/>
    </row>
    <row r="138" spans="1:14">
      <c r="A138" s="46">
        <v>127</v>
      </c>
      <c r="B138" s="46" t="s">
        <v>591</v>
      </c>
      <c r="C138" s="47" t="s">
        <v>1086</v>
      </c>
      <c r="D138" s="47" t="s">
        <v>334</v>
      </c>
      <c r="E138" s="46"/>
      <c r="F138" s="46"/>
      <c r="G138" s="46"/>
      <c r="H138" s="46"/>
      <c r="I138" s="46"/>
      <c r="J138" s="46"/>
      <c r="K138" s="51"/>
      <c r="L138" s="51"/>
      <c r="M138" s="51"/>
      <c r="N138" s="51"/>
    </row>
    <row r="139" spans="1:14">
      <c r="A139" s="46">
        <v>128</v>
      </c>
      <c r="B139" s="46" t="s">
        <v>322</v>
      </c>
      <c r="C139" s="47" t="s">
        <v>1087</v>
      </c>
      <c r="D139" s="47" t="s">
        <v>337</v>
      </c>
      <c r="E139" s="46"/>
      <c r="F139" s="46"/>
      <c r="G139" s="46"/>
      <c r="H139" s="46"/>
      <c r="I139" s="46"/>
      <c r="J139" s="46"/>
      <c r="K139" s="51"/>
      <c r="L139" s="51"/>
      <c r="M139" s="51"/>
      <c r="N139" s="51"/>
    </row>
    <row r="140" spans="1:14">
      <c r="A140" s="46">
        <v>129</v>
      </c>
      <c r="B140" s="46" t="s">
        <v>601</v>
      </c>
      <c r="C140" s="47" t="s">
        <v>1088</v>
      </c>
      <c r="D140" s="47" t="s">
        <v>337</v>
      </c>
      <c r="E140" s="46"/>
      <c r="F140" s="46"/>
      <c r="G140" s="46"/>
      <c r="H140" s="46"/>
      <c r="I140" s="46"/>
      <c r="J140" s="46"/>
      <c r="K140" s="51"/>
      <c r="L140" s="51"/>
      <c r="M140" s="51"/>
      <c r="N140" s="51"/>
    </row>
    <row r="141" spans="1:14">
      <c r="A141" s="46">
        <v>130</v>
      </c>
      <c r="B141" s="15" t="s">
        <v>347</v>
      </c>
      <c r="C141" s="15" t="s">
        <v>1020</v>
      </c>
      <c r="D141" s="17" t="s">
        <v>315</v>
      </c>
      <c r="E141" s="14"/>
      <c r="F141" s="14"/>
      <c r="G141" s="15"/>
      <c r="H141" s="15"/>
      <c r="I141" s="15"/>
      <c r="J141" s="15"/>
      <c r="K141" s="55" t="s">
        <v>1089</v>
      </c>
      <c r="L141" s="39"/>
      <c r="M141" s="39"/>
      <c r="N141" s="39"/>
    </row>
    <row r="142" spans="1:14">
      <c r="A142" s="46">
        <v>131</v>
      </c>
      <c r="B142" s="15" t="s">
        <v>318</v>
      </c>
      <c r="C142" s="15" t="s">
        <v>1090</v>
      </c>
      <c r="D142" s="17" t="s">
        <v>315</v>
      </c>
      <c r="E142" s="14"/>
      <c r="F142" s="14"/>
      <c r="G142" s="15"/>
      <c r="H142" s="15"/>
      <c r="I142" s="15"/>
      <c r="J142" s="15"/>
      <c r="K142" s="39"/>
      <c r="L142" s="39"/>
      <c r="M142" s="39"/>
      <c r="N142" s="39"/>
    </row>
    <row r="143" spans="1:14">
      <c r="A143" s="46">
        <v>132</v>
      </c>
      <c r="B143" s="15" t="s">
        <v>341</v>
      </c>
      <c r="C143" s="15" t="s">
        <v>1091</v>
      </c>
      <c r="D143" s="17" t="s">
        <v>315</v>
      </c>
      <c r="E143" s="14"/>
      <c r="F143" s="14"/>
      <c r="G143" s="15"/>
      <c r="H143" s="15"/>
      <c r="I143" s="15"/>
      <c r="J143" s="15"/>
      <c r="K143" s="39"/>
      <c r="L143" s="39"/>
      <c r="M143" s="39"/>
      <c r="N143" s="39"/>
    </row>
    <row r="144" spans="1:14">
      <c r="A144" s="46">
        <v>133</v>
      </c>
      <c r="B144" s="15" t="s">
        <v>322</v>
      </c>
      <c r="C144" s="15" t="s">
        <v>1092</v>
      </c>
      <c r="D144" s="17" t="s">
        <v>315</v>
      </c>
      <c r="E144" s="14"/>
      <c r="F144" s="14"/>
      <c r="G144" s="15"/>
      <c r="H144" s="15"/>
      <c r="I144" s="15"/>
      <c r="J144" s="15"/>
      <c r="K144" s="39"/>
      <c r="L144" s="39"/>
      <c r="M144" s="39"/>
      <c r="N144" s="39"/>
    </row>
    <row r="145" spans="1:14">
      <c r="A145" s="46">
        <v>134</v>
      </c>
      <c r="B145" s="15" t="s">
        <v>364</v>
      </c>
      <c r="C145" s="15" t="s">
        <v>1093</v>
      </c>
      <c r="D145" s="17" t="s">
        <v>315</v>
      </c>
      <c r="E145" s="14"/>
      <c r="F145" s="14"/>
      <c r="G145" s="15"/>
      <c r="H145" s="15"/>
      <c r="I145" s="15"/>
      <c r="J145" s="15"/>
      <c r="K145" s="39"/>
      <c r="L145" s="39"/>
      <c r="M145" s="39"/>
      <c r="N145" s="39"/>
    </row>
    <row r="146" spans="1:14">
      <c r="A146" s="46">
        <v>135</v>
      </c>
      <c r="B146" s="15" t="s">
        <v>610</v>
      </c>
      <c r="C146" s="15" t="s">
        <v>1094</v>
      </c>
      <c r="D146" s="17" t="s">
        <v>315</v>
      </c>
      <c r="E146" s="14"/>
      <c r="F146" s="14"/>
      <c r="G146" s="15"/>
      <c r="H146" s="15"/>
      <c r="I146" s="15"/>
      <c r="J146" s="15"/>
      <c r="K146" s="39"/>
      <c r="L146" s="39"/>
      <c r="M146" s="39"/>
      <c r="N146" s="39"/>
    </row>
    <row r="147" spans="1:14">
      <c r="A147" s="46">
        <v>136</v>
      </c>
      <c r="B147" s="15" t="s">
        <v>612</v>
      </c>
      <c r="C147" s="15" t="s">
        <v>1095</v>
      </c>
      <c r="D147" s="17" t="s">
        <v>315</v>
      </c>
      <c r="E147" s="14"/>
      <c r="F147" s="14"/>
      <c r="G147" s="15"/>
      <c r="H147" s="15"/>
      <c r="I147" s="15"/>
      <c r="J147" s="15"/>
      <c r="K147" s="39"/>
      <c r="L147" s="39"/>
      <c r="M147" s="39"/>
      <c r="N147" s="39"/>
    </row>
    <row r="148" spans="1:14">
      <c r="A148" s="46">
        <v>137</v>
      </c>
      <c r="B148" s="15" t="s">
        <v>614</v>
      </c>
      <c r="C148" s="15" t="s">
        <v>1096</v>
      </c>
      <c r="D148" s="17" t="s">
        <v>315</v>
      </c>
      <c r="E148" s="14"/>
      <c r="F148" s="14"/>
      <c r="G148" s="15"/>
      <c r="H148" s="15"/>
      <c r="I148" s="15"/>
      <c r="J148" s="15"/>
      <c r="K148" s="39"/>
      <c r="L148" s="39"/>
      <c r="M148" s="39"/>
      <c r="N148" s="39"/>
    </row>
    <row r="149" spans="1:14">
      <c r="A149" s="46">
        <v>138</v>
      </c>
      <c r="B149" s="15" t="s">
        <v>616</v>
      </c>
      <c r="C149" s="15" t="s">
        <v>1097</v>
      </c>
      <c r="D149" s="17" t="s">
        <v>315</v>
      </c>
      <c r="E149" s="14"/>
      <c r="F149" s="14"/>
      <c r="G149" s="15"/>
      <c r="H149" s="15"/>
      <c r="I149" s="15"/>
      <c r="J149" s="15"/>
      <c r="K149" s="39"/>
      <c r="L149" s="39"/>
      <c r="M149" s="39"/>
      <c r="N149" s="39"/>
    </row>
    <row r="150" spans="1:14">
      <c r="A150" s="46">
        <v>139</v>
      </c>
      <c r="B150" s="15" t="s">
        <v>477</v>
      </c>
      <c r="C150" s="15" t="s">
        <v>1098</v>
      </c>
      <c r="D150" s="17" t="s">
        <v>315</v>
      </c>
      <c r="E150" s="14"/>
      <c r="F150" s="14"/>
      <c r="G150" s="15"/>
      <c r="H150" s="15"/>
      <c r="I150" s="15"/>
      <c r="J150" s="15"/>
      <c r="K150" s="39"/>
      <c r="L150" s="39"/>
      <c r="M150" s="39"/>
      <c r="N150" s="39"/>
    </row>
    <row r="151" spans="1:14">
      <c r="A151" s="46">
        <v>140</v>
      </c>
      <c r="B151" s="15" t="s">
        <v>619</v>
      </c>
      <c r="C151" s="15" t="s">
        <v>1099</v>
      </c>
      <c r="D151" s="17" t="s">
        <v>315</v>
      </c>
      <c r="E151" s="14"/>
      <c r="F151" s="14"/>
      <c r="G151" s="15"/>
      <c r="H151" s="15"/>
      <c r="I151" s="15"/>
      <c r="J151" s="15"/>
      <c r="K151" s="39"/>
      <c r="L151" s="39"/>
      <c r="M151" s="39"/>
      <c r="N151" s="39"/>
    </row>
    <row r="152" spans="1:14">
      <c r="A152" s="46">
        <v>141</v>
      </c>
      <c r="B152" s="15" t="s">
        <v>621</v>
      </c>
      <c r="C152" s="15" t="s">
        <v>1100</v>
      </c>
      <c r="D152" s="17" t="s">
        <v>315</v>
      </c>
      <c r="E152" s="14"/>
      <c r="F152" s="14"/>
      <c r="G152" s="15"/>
      <c r="H152" s="15"/>
      <c r="I152" s="15"/>
      <c r="J152" s="15"/>
      <c r="K152" s="39"/>
      <c r="L152" s="39"/>
      <c r="M152" s="39"/>
      <c r="N152" s="39"/>
    </row>
    <row r="153" spans="1:14">
      <c r="A153" s="46">
        <v>142</v>
      </c>
      <c r="B153" s="15" t="s">
        <v>623</v>
      </c>
      <c r="C153" s="15" t="s">
        <v>1101</v>
      </c>
      <c r="D153" s="17" t="s">
        <v>359</v>
      </c>
      <c r="E153" s="14">
        <v>15</v>
      </c>
      <c r="F153" s="14">
        <v>2</v>
      </c>
      <c r="G153" s="15"/>
      <c r="H153" s="15"/>
      <c r="I153" s="15"/>
      <c r="J153" s="15"/>
      <c r="K153" s="39"/>
      <c r="L153" s="39"/>
      <c r="M153" s="39"/>
      <c r="N153" s="39"/>
    </row>
    <row r="154" spans="1:14">
      <c r="A154" s="46">
        <v>143</v>
      </c>
      <c r="B154" s="15" t="s">
        <v>469</v>
      </c>
      <c r="C154" s="15" t="s">
        <v>1102</v>
      </c>
      <c r="D154" s="17" t="s">
        <v>315</v>
      </c>
      <c r="E154" s="14"/>
      <c r="F154" s="14"/>
      <c r="G154" s="15"/>
      <c r="H154" s="15"/>
      <c r="I154" s="15"/>
      <c r="J154" s="15"/>
      <c r="K154" s="39"/>
      <c r="L154" s="39"/>
      <c r="M154" s="39"/>
      <c r="N154" s="39"/>
    </row>
    <row r="155" spans="1:14">
      <c r="A155" s="46">
        <v>144</v>
      </c>
      <c r="B155" s="15" t="s">
        <v>322</v>
      </c>
      <c r="C155" s="17" t="s">
        <v>1103</v>
      </c>
      <c r="D155" s="17" t="s">
        <v>334</v>
      </c>
      <c r="E155" s="14"/>
      <c r="F155" s="14"/>
      <c r="G155" s="15"/>
      <c r="H155" s="15"/>
      <c r="I155" s="15"/>
      <c r="J155" s="15"/>
      <c r="K155" s="39"/>
      <c r="L155" s="39"/>
      <c r="M155" s="39"/>
      <c r="N155" s="39"/>
    </row>
    <row r="156" spans="1:14">
      <c r="A156" s="46">
        <v>145</v>
      </c>
      <c r="B156" s="14" t="s">
        <v>626</v>
      </c>
      <c r="C156" s="17" t="s">
        <v>1104</v>
      </c>
      <c r="D156" s="17" t="s">
        <v>315</v>
      </c>
      <c r="E156" s="14"/>
      <c r="F156" s="14"/>
      <c r="G156" s="15"/>
      <c r="H156" s="15"/>
      <c r="I156" s="15"/>
      <c r="J156" s="15"/>
      <c r="K156" s="39"/>
      <c r="L156" s="39"/>
      <c r="M156" s="39"/>
      <c r="N156" s="39"/>
    </row>
    <row r="157" spans="1:14">
      <c r="A157" s="46">
        <v>146</v>
      </c>
      <c r="B157" s="17" t="s">
        <v>628</v>
      </c>
      <c r="C157" s="17" t="s">
        <v>1105</v>
      </c>
      <c r="D157" s="17" t="s">
        <v>315</v>
      </c>
      <c r="E157" s="14"/>
      <c r="F157" s="14"/>
      <c r="G157" s="15"/>
      <c r="H157" s="15"/>
      <c r="I157" s="15"/>
      <c r="J157" s="15"/>
      <c r="K157" s="39"/>
      <c r="L157" s="39"/>
      <c r="M157" s="39"/>
      <c r="N157" s="39"/>
    </row>
    <row r="158" spans="1:14">
      <c r="A158" s="46"/>
      <c r="B158" s="17" t="s">
        <v>630</v>
      </c>
      <c r="C158" s="17" t="s">
        <v>1106</v>
      </c>
      <c r="D158" s="17" t="s">
        <v>315</v>
      </c>
      <c r="E158" s="14"/>
      <c r="F158" s="14"/>
      <c r="G158" s="15"/>
      <c r="H158" s="15"/>
      <c r="I158" s="15"/>
      <c r="J158" s="15"/>
      <c r="K158" s="39"/>
      <c r="L158" s="39"/>
      <c r="M158" s="39"/>
      <c r="N158" s="39"/>
    </row>
    <row r="159" spans="1:14">
      <c r="A159" s="46"/>
      <c r="B159" s="17" t="s">
        <v>634</v>
      </c>
      <c r="C159" s="17" t="s">
        <v>1107</v>
      </c>
      <c r="D159" s="17" t="s">
        <v>315</v>
      </c>
      <c r="E159" s="14"/>
      <c r="F159" s="14"/>
      <c r="G159" s="15"/>
      <c r="H159" s="15"/>
      <c r="I159" s="15"/>
      <c r="J159" s="15"/>
      <c r="K159" s="39"/>
      <c r="L159" s="39"/>
      <c r="M159" s="39"/>
      <c r="N159" s="39"/>
    </row>
    <row r="160" spans="1:14">
      <c r="A160" s="46">
        <v>147</v>
      </c>
      <c r="B160" s="46" t="s">
        <v>638</v>
      </c>
      <c r="C160" s="46" t="s">
        <v>1108</v>
      </c>
      <c r="D160" s="47" t="s">
        <v>315</v>
      </c>
      <c r="E160" s="46"/>
      <c r="F160" s="46"/>
      <c r="G160" s="46"/>
      <c r="H160" s="46"/>
      <c r="I160" s="46"/>
      <c r="J160" s="46"/>
      <c r="K160" s="50" t="s">
        <v>1109</v>
      </c>
      <c r="L160" s="51"/>
      <c r="M160" s="51"/>
      <c r="N160" s="51"/>
    </row>
    <row r="161" spans="1:14">
      <c r="A161" s="46">
        <v>148</v>
      </c>
      <c r="B161" s="46" t="s">
        <v>318</v>
      </c>
      <c r="C161" s="46" t="s">
        <v>1110</v>
      </c>
      <c r="D161" s="47" t="s">
        <v>315</v>
      </c>
      <c r="E161" s="46"/>
      <c r="F161" s="46"/>
      <c r="G161" s="46"/>
      <c r="H161" s="46"/>
      <c r="I161" s="46"/>
      <c r="J161" s="46"/>
      <c r="K161" s="51"/>
      <c r="L161" s="51"/>
      <c r="M161" s="51"/>
      <c r="N161" s="51"/>
    </row>
    <row r="162" spans="1:14">
      <c r="A162" s="46">
        <v>149</v>
      </c>
      <c r="B162" s="46" t="s">
        <v>322</v>
      </c>
      <c r="C162" s="46" t="s">
        <v>1111</v>
      </c>
      <c r="D162" s="47" t="s">
        <v>315</v>
      </c>
      <c r="E162" s="46"/>
      <c r="F162" s="46"/>
      <c r="G162" s="46"/>
      <c r="H162" s="46"/>
      <c r="I162" s="46"/>
      <c r="J162" s="46"/>
      <c r="K162" s="51"/>
      <c r="L162" s="51"/>
      <c r="M162" s="51"/>
      <c r="N162" s="51"/>
    </row>
    <row r="163" spans="1:14">
      <c r="A163" s="46">
        <v>150</v>
      </c>
      <c r="B163" s="46" t="s">
        <v>653</v>
      </c>
      <c r="C163" s="46" t="s">
        <v>1112</v>
      </c>
      <c r="D163" s="47" t="s">
        <v>315</v>
      </c>
      <c r="E163" s="46"/>
      <c r="F163" s="46"/>
      <c r="G163" s="46"/>
      <c r="H163" s="46"/>
      <c r="I163" s="46"/>
      <c r="J163" s="46"/>
      <c r="K163" s="51"/>
      <c r="L163" s="51"/>
      <c r="M163" s="51"/>
      <c r="N163" s="51"/>
    </row>
    <row r="164" spans="1:14">
      <c r="A164" s="46">
        <v>151</v>
      </c>
      <c r="B164" s="46" t="s">
        <v>655</v>
      </c>
      <c r="C164" s="46" t="s">
        <v>1113</v>
      </c>
      <c r="D164" s="47" t="s">
        <v>315</v>
      </c>
      <c r="E164" s="46"/>
      <c r="F164" s="46"/>
      <c r="G164" s="46"/>
      <c r="H164" s="46"/>
      <c r="I164" s="46"/>
      <c r="J164" s="46"/>
      <c r="K164" s="51"/>
      <c r="L164" s="51"/>
      <c r="M164" s="51"/>
      <c r="N164" s="51"/>
    </row>
    <row r="165" spans="1:14">
      <c r="A165" s="46">
        <v>152</v>
      </c>
      <c r="B165" s="46" t="s">
        <v>656</v>
      </c>
      <c r="C165" s="46" t="s">
        <v>1114</v>
      </c>
      <c r="D165" s="47" t="s">
        <v>315</v>
      </c>
      <c r="E165" s="46"/>
      <c r="F165" s="46"/>
      <c r="G165" s="46"/>
      <c r="H165" s="46"/>
      <c r="I165" s="46"/>
      <c r="J165" s="46"/>
      <c r="K165" s="51"/>
      <c r="L165" s="51"/>
      <c r="M165" s="51"/>
      <c r="N165" s="51"/>
    </row>
    <row r="166" spans="1:14">
      <c r="A166" s="46">
        <v>153</v>
      </c>
      <c r="B166" s="46" t="s">
        <v>322</v>
      </c>
      <c r="C166" s="46" t="s">
        <v>1115</v>
      </c>
      <c r="D166" s="47" t="s">
        <v>334</v>
      </c>
      <c r="E166" s="46"/>
      <c r="F166" s="46"/>
      <c r="G166" s="46"/>
      <c r="H166" s="46"/>
      <c r="I166" s="46"/>
      <c r="J166" s="46"/>
      <c r="K166" s="51"/>
      <c r="L166" s="51"/>
      <c r="M166" s="51"/>
      <c r="N166" s="51"/>
    </row>
    <row r="167" spans="1:14">
      <c r="A167" s="46">
        <v>154</v>
      </c>
      <c r="B167" s="46" t="s">
        <v>653</v>
      </c>
      <c r="C167" s="46" t="s">
        <v>1116</v>
      </c>
      <c r="D167" s="47" t="s">
        <v>334</v>
      </c>
      <c r="E167" s="46"/>
      <c r="F167" s="46"/>
      <c r="G167" s="46"/>
      <c r="H167" s="46"/>
      <c r="I167" s="46"/>
      <c r="J167" s="46"/>
      <c r="K167" s="51"/>
      <c r="L167" s="51"/>
      <c r="M167" s="51"/>
      <c r="N167" s="51"/>
    </row>
    <row r="168" spans="1:14">
      <c r="A168" s="46">
        <v>155</v>
      </c>
      <c r="B168" s="15" t="s">
        <v>660</v>
      </c>
      <c r="C168" s="15" t="s">
        <v>1117</v>
      </c>
      <c r="D168" s="17" t="s">
        <v>315</v>
      </c>
      <c r="E168" s="14"/>
      <c r="F168" s="14"/>
      <c r="G168" s="15"/>
      <c r="H168" s="15"/>
      <c r="I168" s="15"/>
      <c r="J168" s="15"/>
      <c r="K168" s="55" t="s">
        <v>1118</v>
      </c>
      <c r="L168" s="39"/>
      <c r="M168" s="39"/>
      <c r="N168" s="39"/>
    </row>
    <row r="169" spans="1:14">
      <c r="A169" s="46">
        <v>156</v>
      </c>
      <c r="B169" s="15" t="s">
        <v>660</v>
      </c>
      <c r="C169" s="15" t="s">
        <v>1119</v>
      </c>
      <c r="D169" s="17" t="s">
        <v>315</v>
      </c>
      <c r="E169" s="14"/>
      <c r="F169" s="14"/>
      <c r="G169" s="15"/>
      <c r="H169" s="15"/>
      <c r="I169" s="15"/>
      <c r="J169" s="15"/>
      <c r="K169" s="39"/>
      <c r="L169" s="39"/>
      <c r="M169" s="39"/>
      <c r="N169" s="39"/>
    </row>
    <row r="170" spans="1:14">
      <c r="A170" s="46">
        <v>157</v>
      </c>
      <c r="B170" s="15" t="s">
        <v>662</v>
      </c>
      <c r="C170" s="15" t="s">
        <v>1120</v>
      </c>
      <c r="D170" s="17" t="s">
        <v>315</v>
      </c>
      <c r="E170" s="14"/>
      <c r="F170" s="14"/>
      <c r="G170" s="15"/>
      <c r="H170" s="15"/>
      <c r="I170" s="15"/>
      <c r="J170" s="15"/>
      <c r="K170" s="39"/>
      <c r="L170" s="39"/>
      <c r="M170" s="39"/>
      <c r="N170" s="39"/>
    </row>
    <row r="171" spans="1:14">
      <c r="A171" s="46">
        <v>158</v>
      </c>
      <c r="B171" s="15" t="s">
        <v>664</v>
      </c>
      <c r="C171" s="15" t="s">
        <v>1121</v>
      </c>
      <c r="D171" s="17" t="s">
        <v>493</v>
      </c>
      <c r="E171" s="14"/>
      <c r="F171" s="14"/>
      <c r="G171" s="15"/>
      <c r="H171" s="15"/>
      <c r="I171" s="15"/>
      <c r="J171" s="15"/>
      <c r="K171" s="39"/>
      <c r="L171" s="39"/>
      <c r="M171" s="39"/>
      <c r="N171" s="39"/>
    </row>
    <row r="172" spans="1:14">
      <c r="A172" s="46">
        <v>159</v>
      </c>
      <c r="B172" s="15" t="s">
        <v>666</v>
      </c>
      <c r="C172" s="15" t="s">
        <v>1122</v>
      </c>
      <c r="D172" s="17" t="s">
        <v>493</v>
      </c>
      <c r="E172" s="14"/>
      <c r="F172" s="14"/>
      <c r="G172" s="15"/>
      <c r="H172" s="15"/>
      <c r="I172" s="15"/>
      <c r="J172" s="15"/>
      <c r="K172" s="39"/>
      <c r="L172" s="39"/>
      <c r="M172" s="39"/>
      <c r="N172" s="39"/>
    </row>
    <row r="173" spans="1:14">
      <c r="A173" s="46">
        <v>160</v>
      </c>
      <c r="B173" s="15" t="s">
        <v>668</v>
      </c>
      <c r="C173" s="15" t="s">
        <v>1123</v>
      </c>
      <c r="D173" s="17" t="s">
        <v>315</v>
      </c>
      <c r="E173" s="14"/>
      <c r="F173" s="14"/>
      <c r="G173" s="15"/>
      <c r="H173" s="15"/>
      <c r="I173" s="15"/>
      <c r="J173" s="15"/>
      <c r="K173" s="39"/>
      <c r="L173" s="39"/>
      <c r="M173" s="39"/>
      <c r="N173" s="39"/>
    </row>
    <row r="174" spans="1:14">
      <c r="A174" s="46">
        <v>161</v>
      </c>
      <c r="B174" s="15" t="s">
        <v>461</v>
      </c>
      <c r="C174" s="15" t="s">
        <v>1124</v>
      </c>
      <c r="D174" s="17" t="s">
        <v>315</v>
      </c>
      <c r="E174" s="14"/>
      <c r="F174" s="14"/>
      <c r="G174" s="15"/>
      <c r="H174" s="15"/>
      <c r="I174" s="15"/>
      <c r="J174" s="15"/>
      <c r="K174" s="39"/>
      <c r="L174" s="39"/>
      <c r="M174" s="39"/>
      <c r="N174" s="39"/>
    </row>
    <row r="175" spans="1:14">
      <c r="A175" s="46">
        <v>162</v>
      </c>
      <c r="B175" s="15" t="s">
        <v>671</v>
      </c>
      <c r="C175" s="15" t="s">
        <v>1125</v>
      </c>
      <c r="D175" s="17" t="s">
        <v>493</v>
      </c>
      <c r="E175" s="14"/>
      <c r="F175" s="14"/>
      <c r="G175" s="15"/>
      <c r="H175" s="15"/>
      <c r="I175" s="15"/>
      <c r="J175" s="15"/>
      <c r="K175" s="39"/>
      <c r="L175" s="39"/>
      <c r="M175" s="39"/>
      <c r="N175" s="39"/>
    </row>
    <row r="176" spans="1:14">
      <c r="A176" s="46">
        <v>163</v>
      </c>
      <c r="B176" s="15" t="s">
        <v>673</v>
      </c>
      <c r="C176" s="15" t="s">
        <v>1126</v>
      </c>
      <c r="D176" s="17" t="s">
        <v>493</v>
      </c>
      <c r="E176" s="14"/>
      <c r="F176" s="14"/>
      <c r="G176" s="15"/>
      <c r="H176" s="15"/>
      <c r="I176" s="15"/>
      <c r="J176" s="15"/>
      <c r="K176" s="39"/>
      <c r="L176" s="39"/>
      <c r="M176" s="39"/>
      <c r="N176" s="39"/>
    </row>
    <row r="177" spans="1:14">
      <c r="A177" s="46">
        <v>164</v>
      </c>
      <c r="B177" s="15" t="s">
        <v>675</v>
      </c>
      <c r="C177" s="15" t="s">
        <v>1127</v>
      </c>
      <c r="D177" s="17" t="s">
        <v>315</v>
      </c>
      <c r="E177" s="14"/>
      <c r="F177" s="14"/>
      <c r="G177" s="15"/>
      <c r="H177" s="15"/>
      <c r="I177" s="15"/>
      <c r="J177" s="15"/>
      <c r="K177" s="39"/>
      <c r="L177" s="39"/>
      <c r="M177" s="39"/>
      <c r="N177" s="39"/>
    </row>
    <row r="178" spans="1:14">
      <c r="A178" s="46">
        <v>165</v>
      </c>
      <c r="B178" s="15" t="s">
        <v>677</v>
      </c>
      <c r="C178" s="15" t="s">
        <v>1128</v>
      </c>
      <c r="D178" s="17" t="s">
        <v>315</v>
      </c>
      <c r="E178" s="14"/>
      <c r="F178" s="14"/>
      <c r="G178" s="15"/>
      <c r="H178" s="15"/>
      <c r="I178" s="15"/>
      <c r="J178" s="15"/>
      <c r="K178" s="39"/>
      <c r="L178" s="39"/>
      <c r="M178" s="39"/>
      <c r="N178" s="39"/>
    </row>
    <row r="179" spans="1:14">
      <c r="A179" s="46">
        <v>166</v>
      </c>
      <c r="B179" s="15" t="s">
        <v>679</v>
      </c>
      <c r="C179" s="15" t="s">
        <v>1129</v>
      </c>
      <c r="D179" s="17" t="s">
        <v>493</v>
      </c>
      <c r="E179" s="14"/>
      <c r="F179" s="14"/>
      <c r="G179" s="15"/>
      <c r="H179" s="15"/>
      <c r="I179" s="15"/>
      <c r="J179" s="15"/>
      <c r="K179" s="39"/>
      <c r="L179" s="39"/>
      <c r="M179" s="39"/>
      <c r="N179" s="39"/>
    </row>
    <row r="180" spans="1:14">
      <c r="A180" s="46">
        <v>167</v>
      </c>
      <c r="B180" s="15" t="s">
        <v>465</v>
      </c>
      <c r="C180" s="15" t="s">
        <v>1130</v>
      </c>
      <c r="D180" s="17" t="s">
        <v>315</v>
      </c>
      <c r="E180" s="14"/>
      <c r="F180" s="14"/>
      <c r="G180" s="15"/>
      <c r="H180" s="15"/>
      <c r="I180" s="15"/>
      <c r="J180" s="15"/>
      <c r="K180" s="39"/>
      <c r="L180" s="39"/>
      <c r="M180" s="39"/>
      <c r="N180" s="39"/>
    </row>
    <row r="181" spans="1:14">
      <c r="A181" s="46">
        <v>168</v>
      </c>
      <c r="B181" s="15" t="s">
        <v>682</v>
      </c>
      <c r="C181" s="15" t="s">
        <v>1131</v>
      </c>
      <c r="D181" s="17" t="s">
        <v>493</v>
      </c>
      <c r="E181" s="14"/>
      <c r="F181" s="14"/>
      <c r="G181" s="15"/>
      <c r="H181" s="15"/>
      <c r="I181" s="15"/>
      <c r="J181" s="15"/>
      <c r="K181" s="39"/>
      <c r="L181" s="39"/>
      <c r="M181" s="39"/>
      <c r="N181" s="39"/>
    </row>
    <row r="182" spans="1:14">
      <c r="A182" s="46">
        <v>169</v>
      </c>
      <c r="B182" s="15" t="s">
        <v>684</v>
      </c>
      <c r="C182" s="15" t="s">
        <v>1132</v>
      </c>
      <c r="D182" s="17" t="s">
        <v>493</v>
      </c>
      <c r="E182" s="14"/>
      <c r="F182" s="14"/>
      <c r="G182" s="15"/>
      <c r="H182" s="15"/>
      <c r="I182" s="15"/>
      <c r="J182" s="15"/>
      <c r="K182" s="39"/>
      <c r="L182" s="39"/>
      <c r="M182" s="39"/>
      <c r="N182" s="39"/>
    </row>
    <row r="183" spans="1:14">
      <c r="A183" s="46">
        <v>170</v>
      </c>
      <c r="B183" s="15" t="s">
        <v>686</v>
      </c>
      <c r="C183" s="15" t="s">
        <v>1133</v>
      </c>
      <c r="D183" s="17" t="s">
        <v>493</v>
      </c>
      <c r="E183" s="14"/>
      <c r="F183" s="14"/>
      <c r="G183" s="15"/>
      <c r="H183" s="15"/>
      <c r="I183" s="15"/>
      <c r="J183" s="15"/>
      <c r="K183" s="39"/>
      <c r="L183" s="39"/>
      <c r="M183" s="39"/>
      <c r="N183" s="39"/>
    </row>
    <row r="184" spans="1:14">
      <c r="A184" s="46">
        <v>171</v>
      </c>
      <c r="B184" s="15" t="s">
        <v>688</v>
      </c>
      <c r="C184" s="15" t="s">
        <v>1134</v>
      </c>
      <c r="D184" s="17" t="s">
        <v>493</v>
      </c>
      <c r="E184" s="14"/>
      <c r="F184" s="14"/>
      <c r="G184" s="15"/>
      <c r="H184" s="15"/>
      <c r="I184" s="15"/>
      <c r="J184" s="15"/>
      <c r="K184" s="39"/>
      <c r="L184" s="39"/>
      <c r="M184" s="39"/>
      <c r="N184" s="39"/>
    </row>
    <row r="185" spans="1:14">
      <c r="A185" s="46">
        <v>172</v>
      </c>
      <c r="B185" s="15" t="s">
        <v>690</v>
      </c>
      <c r="C185" s="15" t="s">
        <v>1135</v>
      </c>
      <c r="D185" s="17" t="s">
        <v>359</v>
      </c>
      <c r="E185" s="15">
        <v>11</v>
      </c>
      <c r="F185" s="15">
        <v>0</v>
      </c>
      <c r="G185" s="15"/>
      <c r="H185" s="15"/>
      <c r="I185" s="15"/>
      <c r="J185" s="15"/>
      <c r="K185" s="39"/>
      <c r="L185" s="39"/>
      <c r="M185" s="39"/>
      <c r="N185" s="39"/>
    </row>
    <row r="186" spans="1:14">
      <c r="A186" s="46">
        <v>173</v>
      </c>
      <c r="B186" s="15" t="s">
        <v>692</v>
      </c>
      <c r="C186" s="15" t="s">
        <v>1136</v>
      </c>
      <c r="D186" s="17" t="s">
        <v>359</v>
      </c>
      <c r="E186" s="15">
        <v>9</v>
      </c>
      <c r="F186" s="15">
        <v>2</v>
      </c>
      <c r="G186" s="15"/>
      <c r="H186" s="15"/>
      <c r="I186" s="15"/>
      <c r="J186" s="15"/>
      <c r="K186" s="39"/>
      <c r="L186" s="39"/>
      <c r="M186" s="39"/>
      <c r="N186" s="39"/>
    </row>
    <row r="187" spans="1:14">
      <c r="A187" s="46">
        <v>174</v>
      </c>
      <c r="B187" s="15" t="s">
        <v>694</v>
      </c>
      <c r="C187" s="15" t="s">
        <v>1137</v>
      </c>
      <c r="D187" s="17" t="s">
        <v>359</v>
      </c>
      <c r="E187" s="15">
        <v>9</v>
      </c>
      <c r="F187" s="15">
        <v>2</v>
      </c>
      <c r="G187" s="15"/>
      <c r="H187" s="15"/>
      <c r="I187" s="15"/>
      <c r="J187" s="15"/>
      <c r="K187" s="39"/>
      <c r="L187" s="39"/>
      <c r="M187" s="39"/>
      <c r="N187" s="39"/>
    </row>
    <row r="188" spans="1:14">
      <c r="A188" s="46">
        <v>175</v>
      </c>
      <c r="B188" s="15" t="s">
        <v>696</v>
      </c>
      <c r="C188" s="15" t="s">
        <v>1138</v>
      </c>
      <c r="D188" s="17" t="s">
        <v>493</v>
      </c>
      <c r="E188" s="15"/>
      <c r="F188" s="15"/>
      <c r="G188" s="15"/>
      <c r="H188" s="15"/>
      <c r="I188" s="15"/>
      <c r="J188" s="15"/>
      <c r="K188" s="39"/>
      <c r="L188" s="39"/>
      <c r="M188" s="39"/>
      <c r="N188" s="39"/>
    </row>
    <row r="189" spans="1:14">
      <c r="A189" s="46">
        <v>176</v>
      </c>
      <c r="B189" s="15" t="s">
        <v>698</v>
      </c>
      <c r="C189" s="15" t="s">
        <v>1139</v>
      </c>
      <c r="D189" s="17" t="s">
        <v>315</v>
      </c>
      <c r="E189" s="15"/>
      <c r="F189" s="15"/>
      <c r="G189" s="15"/>
      <c r="H189" s="15"/>
      <c r="I189" s="15"/>
      <c r="J189" s="15"/>
      <c r="K189" s="39"/>
      <c r="L189" s="39"/>
      <c r="M189" s="39"/>
      <c r="N189" s="39"/>
    </row>
    <row r="190" spans="1:14">
      <c r="A190" s="46">
        <v>177</v>
      </c>
      <c r="B190" s="15" t="s">
        <v>699</v>
      </c>
      <c r="C190" s="15" t="s">
        <v>1140</v>
      </c>
      <c r="D190" s="17" t="s">
        <v>359</v>
      </c>
      <c r="E190" s="15">
        <v>9</v>
      </c>
      <c r="F190" s="15">
        <v>2</v>
      </c>
      <c r="G190" s="15"/>
      <c r="H190" s="15"/>
      <c r="I190" s="15"/>
      <c r="J190" s="15"/>
      <c r="K190" s="39"/>
      <c r="L190" s="39"/>
      <c r="M190" s="39"/>
      <c r="N190" s="39"/>
    </row>
    <row r="191" spans="1:14">
      <c r="A191" s="46">
        <v>178</v>
      </c>
      <c r="B191" s="15" t="s">
        <v>701</v>
      </c>
      <c r="C191" s="15" t="s">
        <v>1141</v>
      </c>
      <c r="D191" s="17" t="s">
        <v>315</v>
      </c>
      <c r="E191" s="15"/>
      <c r="F191" s="15"/>
      <c r="G191" s="15"/>
      <c r="H191" s="15"/>
      <c r="I191" s="15"/>
      <c r="J191" s="15"/>
      <c r="K191" s="39"/>
      <c r="L191" s="39"/>
      <c r="M191" s="39"/>
      <c r="N191" s="39"/>
    </row>
    <row r="192" spans="1:14">
      <c r="A192" s="46">
        <v>179</v>
      </c>
      <c r="B192" s="15" t="s">
        <v>703</v>
      </c>
      <c r="C192" s="15" t="s">
        <v>1142</v>
      </c>
      <c r="D192" s="17" t="s">
        <v>337</v>
      </c>
      <c r="E192" s="15"/>
      <c r="F192" s="15"/>
      <c r="G192" s="15"/>
      <c r="H192" s="15"/>
      <c r="I192" s="15"/>
      <c r="J192" s="15"/>
      <c r="K192" s="39"/>
      <c r="L192" s="39"/>
      <c r="M192" s="39"/>
      <c r="N192" s="39"/>
    </row>
    <row r="193" spans="1:14">
      <c r="A193" s="46">
        <v>180</v>
      </c>
      <c r="B193" s="15" t="s">
        <v>705</v>
      </c>
      <c r="C193" s="15" t="s">
        <v>1143</v>
      </c>
      <c r="D193" s="17" t="s">
        <v>337</v>
      </c>
      <c r="E193" s="15"/>
      <c r="F193" s="15"/>
      <c r="G193" s="15"/>
      <c r="H193" s="15"/>
      <c r="I193" s="15"/>
      <c r="J193" s="15"/>
      <c r="K193" s="39"/>
      <c r="L193" s="39"/>
      <c r="M193" s="39"/>
      <c r="N193" s="39"/>
    </row>
    <row r="194" spans="1:14">
      <c r="A194" s="46">
        <v>181</v>
      </c>
      <c r="B194" s="15" t="s">
        <v>706</v>
      </c>
      <c r="C194" s="15" t="s">
        <v>1144</v>
      </c>
      <c r="D194" s="17" t="s">
        <v>337</v>
      </c>
      <c r="E194" s="15"/>
      <c r="F194" s="15"/>
      <c r="G194" s="15"/>
      <c r="H194" s="15"/>
      <c r="I194" s="15"/>
      <c r="J194" s="15"/>
      <c r="K194" s="39"/>
      <c r="L194" s="39"/>
      <c r="M194" s="39"/>
      <c r="N194" s="39"/>
    </row>
    <row r="195" spans="1:14">
      <c r="A195" s="46">
        <v>182</v>
      </c>
      <c r="B195" s="15" t="s">
        <v>708</v>
      </c>
      <c r="C195" s="15" t="s">
        <v>1145</v>
      </c>
      <c r="D195" s="17" t="s">
        <v>337</v>
      </c>
      <c r="E195" s="15"/>
      <c r="F195" s="15"/>
      <c r="G195" s="15"/>
      <c r="H195" s="15"/>
      <c r="I195" s="15"/>
      <c r="J195" s="15"/>
      <c r="K195" s="39"/>
      <c r="L195" s="39"/>
      <c r="M195" s="39"/>
      <c r="N195" s="39"/>
    </row>
    <row r="196" spans="1:14">
      <c r="A196" s="46">
        <v>183</v>
      </c>
      <c r="B196" s="15" t="s">
        <v>710</v>
      </c>
      <c r="C196" s="15" t="s">
        <v>1146</v>
      </c>
      <c r="D196" s="17" t="s">
        <v>337</v>
      </c>
      <c r="E196" s="15"/>
      <c r="F196" s="15"/>
      <c r="G196" s="15"/>
      <c r="H196" s="15"/>
      <c r="I196" s="15"/>
      <c r="J196" s="15"/>
      <c r="K196" s="39"/>
      <c r="L196" s="39"/>
      <c r="M196" s="39"/>
      <c r="N196" s="39"/>
    </row>
    <row r="197" spans="1:14">
      <c r="A197" s="46">
        <v>184</v>
      </c>
      <c r="B197" s="15" t="s">
        <v>712</v>
      </c>
      <c r="C197" s="15" t="s">
        <v>1147</v>
      </c>
      <c r="D197" s="17" t="s">
        <v>337</v>
      </c>
      <c r="E197" s="15"/>
      <c r="F197" s="15"/>
      <c r="G197" s="15"/>
      <c r="H197" s="15"/>
      <c r="I197" s="15"/>
      <c r="J197" s="15"/>
      <c r="K197" s="39"/>
      <c r="L197" s="39"/>
      <c r="M197" s="39"/>
      <c r="N197" s="39"/>
    </row>
    <row r="198" spans="1:14">
      <c r="A198" s="46">
        <v>185</v>
      </c>
      <c r="B198" s="15" t="s">
        <v>714</v>
      </c>
      <c r="C198" s="15" t="s">
        <v>1148</v>
      </c>
      <c r="D198" s="17" t="s">
        <v>337</v>
      </c>
      <c r="E198" s="15"/>
      <c r="F198" s="15"/>
      <c r="G198" s="15"/>
      <c r="H198" s="15"/>
      <c r="I198" s="15"/>
      <c r="J198" s="15"/>
      <c r="K198" s="39"/>
      <c r="L198" s="39"/>
      <c r="M198" s="39"/>
      <c r="N198" s="39"/>
    </row>
    <row r="199" spans="1:14">
      <c r="A199" s="46">
        <v>186</v>
      </c>
      <c r="B199" s="15" t="s">
        <v>716</v>
      </c>
      <c r="C199" s="15" t="s">
        <v>1149</v>
      </c>
      <c r="D199" s="17" t="s">
        <v>337</v>
      </c>
      <c r="E199" s="15"/>
      <c r="F199" s="15"/>
      <c r="G199" s="15"/>
      <c r="H199" s="15"/>
      <c r="I199" s="15"/>
      <c r="J199" s="15"/>
      <c r="K199" s="39"/>
      <c r="L199" s="39"/>
      <c r="M199" s="39"/>
      <c r="N199" s="39"/>
    </row>
    <row r="200" spans="1:14">
      <c r="A200" s="46">
        <v>187</v>
      </c>
      <c r="B200" s="15" t="s">
        <v>718</v>
      </c>
      <c r="C200" s="15" t="s">
        <v>1150</v>
      </c>
      <c r="D200" s="17" t="s">
        <v>315</v>
      </c>
      <c r="E200" s="15"/>
      <c r="F200" s="15"/>
      <c r="G200" s="15"/>
      <c r="H200" s="15"/>
      <c r="I200" s="15"/>
      <c r="J200" s="15"/>
      <c r="K200" s="39"/>
      <c r="L200" s="39"/>
      <c r="M200" s="39"/>
      <c r="N200" s="39"/>
    </row>
    <row r="201" spans="1:14">
      <c r="A201" s="46">
        <v>188</v>
      </c>
      <c r="B201" s="15" t="s">
        <v>720</v>
      </c>
      <c r="C201" s="15" t="s">
        <v>1151</v>
      </c>
      <c r="D201" s="17" t="s">
        <v>315</v>
      </c>
      <c r="E201" s="15"/>
      <c r="F201" s="15"/>
      <c r="G201" s="15"/>
      <c r="H201" s="15"/>
      <c r="I201" s="15"/>
      <c r="J201" s="15"/>
      <c r="K201" s="39"/>
      <c r="L201" s="39"/>
      <c r="M201" s="39"/>
      <c r="N201" s="39"/>
    </row>
    <row r="202" spans="1:14">
      <c r="A202" s="46">
        <v>189</v>
      </c>
      <c r="B202" s="15" t="s">
        <v>722</v>
      </c>
      <c r="C202" s="15" t="s">
        <v>1152</v>
      </c>
      <c r="D202" s="17" t="s">
        <v>337</v>
      </c>
      <c r="E202" s="15"/>
      <c r="F202" s="15"/>
      <c r="G202" s="15"/>
      <c r="H202" s="15"/>
      <c r="I202" s="15"/>
      <c r="J202" s="15"/>
      <c r="K202" s="39"/>
      <c r="L202" s="39"/>
      <c r="M202" s="39"/>
      <c r="N202" s="39"/>
    </row>
    <row r="203" spans="1:14">
      <c r="A203" s="46">
        <v>190</v>
      </c>
      <c r="B203" s="15" t="s">
        <v>724</v>
      </c>
      <c r="C203" s="15" t="s">
        <v>1153</v>
      </c>
      <c r="D203" s="17" t="s">
        <v>315</v>
      </c>
      <c r="E203" s="15"/>
      <c r="F203" s="15"/>
      <c r="G203" s="15"/>
      <c r="H203" s="15"/>
      <c r="I203" s="15"/>
      <c r="J203" s="15"/>
      <c r="K203" s="39"/>
      <c r="L203" s="39"/>
      <c r="M203" s="39"/>
      <c r="N203" s="39"/>
    </row>
    <row r="204" spans="1:14">
      <c r="A204" s="46">
        <v>191</v>
      </c>
      <c r="B204" s="15" t="s">
        <v>726</v>
      </c>
      <c r="C204" s="15" t="s">
        <v>1154</v>
      </c>
      <c r="D204" s="17" t="s">
        <v>315</v>
      </c>
      <c r="E204" s="15"/>
      <c r="F204" s="15"/>
      <c r="G204" s="15"/>
      <c r="H204" s="15"/>
      <c r="I204" s="15"/>
      <c r="J204" s="15"/>
      <c r="K204" s="39"/>
      <c r="L204" s="39"/>
      <c r="M204" s="39"/>
      <c r="N204" s="39"/>
    </row>
    <row r="205" spans="1:14">
      <c r="A205" s="46">
        <v>192</v>
      </c>
      <c r="B205" s="15" t="s">
        <v>728</v>
      </c>
      <c r="C205" s="15" t="s">
        <v>1155</v>
      </c>
      <c r="D205" s="17" t="s">
        <v>315</v>
      </c>
      <c r="E205" s="15"/>
      <c r="F205" s="15"/>
      <c r="G205" s="15"/>
      <c r="H205" s="15"/>
      <c r="I205" s="15"/>
      <c r="J205" s="15"/>
      <c r="K205" s="39"/>
      <c r="L205" s="39"/>
      <c r="M205" s="39"/>
      <c r="N205" s="39"/>
    </row>
    <row r="206" spans="1:14">
      <c r="A206" s="46">
        <v>193</v>
      </c>
      <c r="B206" s="15" t="s">
        <v>730</v>
      </c>
      <c r="C206" s="15" t="s">
        <v>1156</v>
      </c>
      <c r="D206" s="17" t="s">
        <v>493</v>
      </c>
      <c r="E206" s="15"/>
      <c r="F206" s="15"/>
      <c r="G206" s="15"/>
      <c r="H206" s="15"/>
      <c r="I206" s="15"/>
      <c r="J206" s="15"/>
      <c r="K206" s="39"/>
      <c r="L206" s="39"/>
      <c r="M206" s="39"/>
      <c r="N206" s="39"/>
    </row>
    <row r="207" spans="1:14">
      <c r="A207" s="46">
        <v>194</v>
      </c>
      <c r="B207" s="15" t="s">
        <v>732</v>
      </c>
      <c r="C207" s="15" t="s">
        <v>1157</v>
      </c>
      <c r="D207" s="17" t="s">
        <v>315</v>
      </c>
      <c r="E207" s="15"/>
      <c r="F207" s="15"/>
      <c r="G207" s="15"/>
      <c r="H207" s="15"/>
      <c r="I207" s="15"/>
      <c r="J207" s="15"/>
      <c r="K207" s="39"/>
      <c r="L207" s="39"/>
      <c r="M207" s="39"/>
      <c r="N207" s="39"/>
    </row>
    <row r="208" spans="1:17">
      <c r="A208" s="46">
        <v>195</v>
      </c>
      <c r="B208" s="15" t="s">
        <v>324</v>
      </c>
      <c r="C208" s="15" t="s">
        <v>1158</v>
      </c>
      <c r="D208" s="17" t="s">
        <v>337</v>
      </c>
      <c r="E208" s="15"/>
      <c r="F208" s="15"/>
      <c r="G208" s="15"/>
      <c r="H208" s="15"/>
      <c r="I208" s="15"/>
      <c r="J208" s="15"/>
      <c r="K208" s="39"/>
      <c r="L208" s="39"/>
      <c r="M208" s="39"/>
      <c r="N208" s="39"/>
      <c r="Q208">
        <f>691*638</f>
        <v>440858</v>
      </c>
    </row>
    <row r="209" spans="1:14">
      <c r="A209" s="46">
        <v>196</v>
      </c>
      <c r="B209" s="15" t="s">
        <v>735</v>
      </c>
      <c r="C209" s="15" t="s">
        <v>1159</v>
      </c>
      <c r="D209" s="17" t="s">
        <v>315</v>
      </c>
      <c r="E209" s="15"/>
      <c r="F209" s="15"/>
      <c r="G209" s="15"/>
      <c r="H209" s="15"/>
      <c r="I209" s="15"/>
      <c r="J209" s="15"/>
      <c r="K209" s="39"/>
      <c r="L209" s="39"/>
      <c r="M209" s="39"/>
      <c r="N209" s="39"/>
    </row>
    <row r="210" spans="1:14">
      <c r="A210" s="46">
        <v>197</v>
      </c>
      <c r="B210" s="15" t="s">
        <v>737</v>
      </c>
      <c r="C210" s="15" t="s">
        <v>1160</v>
      </c>
      <c r="D210" s="17" t="s">
        <v>337</v>
      </c>
      <c r="E210" s="15"/>
      <c r="F210" s="15"/>
      <c r="G210" s="15"/>
      <c r="H210" s="15"/>
      <c r="I210" s="15"/>
      <c r="J210" s="15"/>
      <c r="K210" s="39"/>
      <c r="L210" s="39"/>
      <c r="M210" s="39"/>
      <c r="N210" s="39"/>
    </row>
    <row r="211" spans="1:14">
      <c r="A211" s="46">
        <v>198</v>
      </c>
      <c r="B211" s="15" t="s">
        <v>151</v>
      </c>
      <c r="C211" s="15" t="s">
        <v>1161</v>
      </c>
      <c r="D211" s="17" t="s">
        <v>315</v>
      </c>
      <c r="E211" s="15"/>
      <c r="F211" s="15"/>
      <c r="G211" s="15"/>
      <c r="H211" s="15"/>
      <c r="I211" s="15"/>
      <c r="J211" s="15"/>
      <c r="K211" s="39"/>
      <c r="L211" s="39"/>
      <c r="M211" s="39"/>
      <c r="N211" s="39"/>
    </row>
    <row r="212" spans="1:14">
      <c r="A212" s="46">
        <v>199</v>
      </c>
      <c r="B212" s="15" t="s">
        <v>740</v>
      </c>
      <c r="C212" s="15" t="s">
        <v>1162</v>
      </c>
      <c r="D212" s="17" t="s">
        <v>493</v>
      </c>
      <c r="E212" s="15"/>
      <c r="F212" s="15"/>
      <c r="G212" s="15"/>
      <c r="H212" s="15"/>
      <c r="I212" s="15"/>
      <c r="J212" s="15"/>
      <c r="K212" s="39"/>
      <c r="L212" s="39"/>
      <c r="M212" s="39"/>
      <c r="N212" s="39"/>
    </row>
    <row r="213" spans="1:14">
      <c r="A213" s="46">
        <v>200</v>
      </c>
      <c r="B213" s="15" t="s">
        <v>742</v>
      </c>
      <c r="C213" s="15" t="s">
        <v>1163</v>
      </c>
      <c r="D213" s="17" t="s">
        <v>315</v>
      </c>
      <c r="E213" s="15"/>
      <c r="F213" s="15"/>
      <c r="G213" s="15"/>
      <c r="H213" s="15"/>
      <c r="I213" s="15"/>
      <c r="J213" s="15"/>
      <c r="K213" s="39"/>
      <c r="L213" s="39"/>
      <c r="M213" s="39"/>
      <c r="N213" s="39"/>
    </row>
    <row r="214" spans="1:14">
      <c r="A214" s="46">
        <v>201</v>
      </c>
      <c r="B214" s="15" t="s">
        <v>744</v>
      </c>
      <c r="C214" s="15" t="s">
        <v>1164</v>
      </c>
      <c r="D214" s="17" t="s">
        <v>493</v>
      </c>
      <c r="E214" s="15"/>
      <c r="F214" s="15"/>
      <c r="G214" s="15"/>
      <c r="H214" s="15"/>
      <c r="I214" s="15"/>
      <c r="J214" s="15"/>
      <c r="K214" s="39"/>
      <c r="L214" s="39"/>
      <c r="M214" s="39"/>
      <c r="N214" s="39"/>
    </row>
    <row r="215" spans="1:14">
      <c r="A215" s="46">
        <v>202</v>
      </c>
      <c r="B215" s="15" t="s">
        <v>746</v>
      </c>
      <c r="C215" s="15" t="s">
        <v>1165</v>
      </c>
      <c r="D215" s="17" t="s">
        <v>493</v>
      </c>
      <c r="E215" s="15"/>
      <c r="F215" s="15"/>
      <c r="G215" s="15"/>
      <c r="H215" s="15"/>
      <c r="I215" s="15"/>
      <c r="J215" s="15"/>
      <c r="K215" s="39"/>
      <c r="L215" s="39"/>
      <c r="M215" s="39"/>
      <c r="N215" s="39"/>
    </row>
    <row r="216" spans="1:14">
      <c r="A216" s="46">
        <v>203</v>
      </c>
      <c r="B216" s="15" t="s">
        <v>748</v>
      </c>
      <c r="C216" s="15" t="s">
        <v>1166</v>
      </c>
      <c r="D216" s="17" t="s">
        <v>493</v>
      </c>
      <c r="E216" s="15"/>
      <c r="F216" s="15"/>
      <c r="G216" s="15"/>
      <c r="H216" s="15"/>
      <c r="I216" s="15"/>
      <c r="J216" s="15"/>
      <c r="K216" s="39"/>
      <c r="L216" s="39"/>
      <c r="M216" s="39"/>
      <c r="N216" s="39"/>
    </row>
    <row r="217" spans="1:14">
      <c r="A217" s="46">
        <v>204</v>
      </c>
      <c r="B217" s="15" t="s">
        <v>750</v>
      </c>
      <c r="C217" s="15" t="s">
        <v>1167</v>
      </c>
      <c r="D217" s="17" t="s">
        <v>493</v>
      </c>
      <c r="E217" s="15"/>
      <c r="F217" s="15"/>
      <c r="G217" s="15"/>
      <c r="H217" s="15"/>
      <c r="I217" s="15"/>
      <c r="J217" s="15"/>
      <c r="K217" s="39"/>
      <c r="L217" s="39"/>
      <c r="M217" s="39"/>
      <c r="N217" s="39"/>
    </row>
    <row r="218" spans="1:14">
      <c r="A218" s="46">
        <v>205</v>
      </c>
      <c r="B218" s="15" t="s">
        <v>752</v>
      </c>
      <c r="C218" s="15" t="s">
        <v>1168</v>
      </c>
      <c r="D218" s="17" t="s">
        <v>493</v>
      </c>
      <c r="E218" s="15"/>
      <c r="F218" s="15"/>
      <c r="G218" s="15"/>
      <c r="H218" s="15"/>
      <c r="I218" s="15"/>
      <c r="J218" s="15"/>
      <c r="K218" s="39"/>
      <c r="L218" s="39"/>
      <c r="M218" s="39"/>
      <c r="N218" s="39"/>
    </row>
    <row r="219" spans="1:14">
      <c r="A219" s="46">
        <v>206</v>
      </c>
      <c r="B219" s="15" t="s">
        <v>754</v>
      </c>
      <c r="C219" s="15" t="s">
        <v>1169</v>
      </c>
      <c r="D219" s="17" t="s">
        <v>359</v>
      </c>
      <c r="E219" s="15">
        <v>9</v>
      </c>
      <c r="F219" s="15">
        <v>2</v>
      </c>
      <c r="G219" s="15"/>
      <c r="H219" s="15"/>
      <c r="I219" s="15"/>
      <c r="J219" s="15"/>
      <c r="K219" s="39"/>
      <c r="L219" s="39"/>
      <c r="M219" s="39"/>
      <c r="N219" s="39"/>
    </row>
    <row r="220" spans="1:14">
      <c r="A220" s="46">
        <v>207</v>
      </c>
      <c r="B220" s="15" t="s">
        <v>756</v>
      </c>
      <c r="C220" s="15" t="s">
        <v>1170</v>
      </c>
      <c r="D220" s="17" t="s">
        <v>337</v>
      </c>
      <c r="E220" s="15"/>
      <c r="F220" s="15"/>
      <c r="G220" s="15"/>
      <c r="H220" s="15"/>
      <c r="I220" s="15"/>
      <c r="J220" s="15"/>
      <c r="K220" s="39"/>
      <c r="L220" s="39"/>
      <c r="M220" s="39"/>
      <c r="N220" s="39"/>
    </row>
    <row r="221" spans="1:14">
      <c r="A221" s="46">
        <v>208</v>
      </c>
      <c r="B221" s="56" t="s">
        <v>312</v>
      </c>
      <c r="C221" s="57" t="s">
        <v>1171</v>
      </c>
      <c r="D221" s="47" t="s">
        <v>493</v>
      </c>
      <c r="E221" s="46"/>
      <c r="F221" s="46"/>
      <c r="G221" s="46"/>
      <c r="H221" s="46"/>
      <c r="I221" s="46"/>
      <c r="J221" s="46"/>
      <c r="K221" s="50" t="s">
        <v>1172</v>
      </c>
      <c r="L221" s="51"/>
      <c r="M221" s="51"/>
      <c r="N221" s="51"/>
    </row>
    <row r="222" spans="1:14">
      <c r="A222" s="46">
        <v>209</v>
      </c>
      <c r="B222" s="57" t="s">
        <v>489</v>
      </c>
      <c r="C222" s="57" t="s">
        <v>1173</v>
      </c>
      <c r="D222" s="47" t="s">
        <v>315</v>
      </c>
      <c r="E222" s="46"/>
      <c r="F222" s="46"/>
      <c r="G222" s="46"/>
      <c r="H222" s="46"/>
      <c r="I222" s="46"/>
      <c r="J222" s="46"/>
      <c r="K222" s="51"/>
      <c r="L222" s="51"/>
      <c r="M222" s="51"/>
      <c r="N222" s="51"/>
    </row>
    <row r="223" spans="1:14">
      <c r="A223" s="46">
        <v>210</v>
      </c>
      <c r="B223" s="57" t="s">
        <v>491</v>
      </c>
      <c r="C223" s="57" t="s">
        <v>1174</v>
      </c>
      <c r="D223" s="47" t="s">
        <v>493</v>
      </c>
      <c r="E223" s="46"/>
      <c r="F223" s="46"/>
      <c r="G223" s="46"/>
      <c r="H223" s="46"/>
      <c r="I223" s="46"/>
      <c r="J223" s="46"/>
      <c r="K223" s="51"/>
      <c r="L223" s="51"/>
      <c r="M223" s="51"/>
      <c r="N223" s="51"/>
    </row>
    <row r="224" spans="1:14">
      <c r="A224" s="46">
        <v>211</v>
      </c>
      <c r="B224" s="58" t="s">
        <v>498</v>
      </c>
      <c r="C224" s="57" t="s">
        <v>1175</v>
      </c>
      <c r="D224" s="47" t="s">
        <v>315</v>
      </c>
      <c r="E224" s="46"/>
      <c r="F224" s="46"/>
      <c r="G224" s="46"/>
      <c r="H224" s="46"/>
      <c r="I224" s="46"/>
      <c r="J224" s="46"/>
      <c r="K224" s="51"/>
      <c r="L224" s="51"/>
      <c r="M224" s="51"/>
      <c r="N224" s="51"/>
    </row>
    <row r="225" spans="1:14">
      <c r="A225" s="46">
        <v>212</v>
      </c>
      <c r="B225" s="57" t="s">
        <v>324</v>
      </c>
      <c r="C225" s="57" t="s">
        <v>1176</v>
      </c>
      <c r="D225" s="47" t="s">
        <v>337</v>
      </c>
      <c r="E225" s="46"/>
      <c r="F225" s="46"/>
      <c r="G225" s="46"/>
      <c r="H225" s="46"/>
      <c r="I225" s="46"/>
      <c r="J225" s="46"/>
      <c r="K225" s="51"/>
      <c r="L225" s="51"/>
      <c r="M225" s="51"/>
      <c r="N225" s="51"/>
    </row>
    <row r="226" spans="1:14">
      <c r="A226" s="46">
        <v>213</v>
      </c>
      <c r="B226" s="19" t="s">
        <v>987</v>
      </c>
      <c r="C226" s="19" t="s">
        <v>1177</v>
      </c>
      <c r="D226" s="17" t="s">
        <v>315</v>
      </c>
      <c r="E226" s="15"/>
      <c r="F226" s="15"/>
      <c r="G226" s="15"/>
      <c r="H226" s="15"/>
      <c r="I226" s="15"/>
      <c r="J226" s="15"/>
      <c r="K226" s="55" t="s">
        <v>1178</v>
      </c>
      <c r="L226" s="39"/>
      <c r="M226" s="39"/>
      <c r="N226" s="39"/>
    </row>
    <row r="227" spans="1:14">
      <c r="A227" s="46">
        <v>214</v>
      </c>
      <c r="B227" s="19" t="s">
        <v>590</v>
      </c>
      <c r="C227" s="19" t="s">
        <v>1179</v>
      </c>
      <c r="D227" s="17" t="s">
        <v>315</v>
      </c>
      <c r="E227" s="15"/>
      <c r="F227" s="15"/>
      <c r="G227" s="15"/>
      <c r="H227" s="15"/>
      <c r="I227" s="15"/>
      <c r="J227" s="15"/>
      <c r="K227" s="39"/>
      <c r="L227" s="39"/>
      <c r="M227" s="39"/>
      <c r="N227" s="39"/>
    </row>
    <row r="228" spans="1:14">
      <c r="A228" s="46">
        <v>215</v>
      </c>
      <c r="B228" s="19" t="s">
        <v>988</v>
      </c>
      <c r="C228" s="19" t="s">
        <v>1180</v>
      </c>
      <c r="D228" s="17" t="s">
        <v>315</v>
      </c>
      <c r="E228" s="15"/>
      <c r="F228" s="15"/>
      <c r="G228" s="15"/>
      <c r="H228" s="15"/>
      <c r="I228" s="15"/>
      <c r="J228" s="15"/>
      <c r="K228" s="39"/>
      <c r="L228" s="39"/>
      <c r="M228" s="39"/>
      <c r="N228" s="39"/>
    </row>
    <row r="229" spans="1:14">
      <c r="A229" s="46">
        <v>216</v>
      </c>
      <c r="B229" s="19" t="s">
        <v>990</v>
      </c>
      <c r="C229" s="19" t="s">
        <v>1181</v>
      </c>
      <c r="D229" s="17" t="s">
        <v>315</v>
      </c>
      <c r="E229" s="15"/>
      <c r="F229" s="15"/>
      <c r="G229" s="15"/>
      <c r="H229" s="15"/>
      <c r="I229" s="15"/>
      <c r="J229" s="15"/>
      <c r="K229" s="39"/>
      <c r="L229" s="39"/>
      <c r="M229" s="39"/>
      <c r="N229" s="39"/>
    </row>
    <row r="230" spans="1:14">
      <c r="A230" s="46">
        <v>217</v>
      </c>
      <c r="B230" s="19" t="s">
        <v>992</v>
      </c>
      <c r="C230" s="19" t="s">
        <v>1182</v>
      </c>
      <c r="D230" s="17" t="s">
        <v>315</v>
      </c>
      <c r="E230" s="15"/>
      <c r="F230" s="15"/>
      <c r="G230" s="15"/>
      <c r="H230" s="15"/>
      <c r="I230" s="15"/>
      <c r="J230" s="15"/>
      <c r="K230" s="39"/>
      <c r="L230" s="39"/>
      <c r="M230" s="39"/>
      <c r="N230" s="39"/>
    </row>
    <row r="231" spans="1:14">
      <c r="A231" s="46">
        <v>218</v>
      </c>
      <c r="B231" s="17" t="s">
        <v>318</v>
      </c>
      <c r="C231" s="19" t="s">
        <v>1183</v>
      </c>
      <c r="D231" s="17" t="s">
        <v>315</v>
      </c>
      <c r="E231" s="15"/>
      <c r="F231" s="15"/>
      <c r="G231" s="15"/>
      <c r="H231" s="15"/>
      <c r="I231" s="15"/>
      <c r="J231" s="15"/>
      <c r="K231" s="39"/>
      <c r="L231" s="39"/>
      <c r="M231" s="39"/>
      <c r="N231" s="39"/>
    </row>
    <row r="232" spans="1:14">
      <c r="A232" s="46">
        <v>224</v>
      </c>
      <c r="B232" s="59" t="s">
        <v>1184</v>
      </c>
      <c r="C232" s="60" t="s">
        <v>1185</v>
      </c>
      <c r="D232" s="59" t="s">
        <v>334</v>
      </c>
      <c r="E232" s="15"/>
      <c r="F232" s="15"/>
      <c r="G232" s="15"/>
      <c r="H232" s="15"/>
      <c r="I232" s="15"/>
      <c r="J232" s="15"/>
      <c r="K232" s="64" t="s">
        <v>1186</v>
      </c>
      <c r="L232" s="65"/>
      <c r="M232" s="65"/>
      <c r="N232" s="66"/>
    </row>
    <row r="233" spans="1:14">
      <c r="A233" s="46">
        <v>225</v>
      </c>
      <c r="B233" s="61" t="s">
        <v>1187</v>
      </c>
      <c r="C233" s="61" t="s">
        <v>1188</v>
      </c>
      <c r="D233" s="61" t="s">
        <v>359</v>
      </c>
      <c r="E233" s="15"/>
      <c r="F233" s="15"/>
      <c r="G233" s="15"/>
      <c r="H233" s="15"/>
      <c r="I233" s="15"/>
      <c r="J233" s="15"/>
      <c r="K233" s="67"/>
      <c r="L233" s="65"/>
      <c r="M233" s="65"/>
      <c r="N233" s="66"/>
    </row>
    <row r="234" spans="1:14">
      <c r="A234" s="46">
        <v>226</v>
      </c>
      <c r="B234" s="61" t="s">
        <v>1189</v>
      </c>
      <c r="C234" s="61" t="s">
        <v>1190</v>
      </c>
      <c r="D234" s="61" t="s">
        <v>334</v>
      </c>
      <c r="E234" s="15"/>
      <c r="F234" s="15"/>
      <c r="G234" s="15"/>
      <c r="H234" s="15"/>
      <c r="I234" s="15"/>
      <c r="J234" s="15"/>
      <c r="K234" s="67"/>
      <c r="L234" s="65"/>
      <c r="M234" s="65"/>
      <c r="N234" s="66"/>
    </row>
    <row r="235" spans="1:14">
      <c r="A235" s="46">
        <v>227</v>
      </c>
      <c r="B235" s="59" t="s">
        <v>1191</v>
      </c>
      <c r="C235" s="59" t="s">
        <v>1192</v>
      </c>
      <c r="D235" s="59" t="s">
        <v>334</v>
      </c>
      <c r="E235" s="15"/>
      <c r="F235" s="15"/>
      <c r="G235" s="15"/>
      <c r="H235" s="15"/>
      <c r="I235" s="15"/>
      <c r="J235" s="15"/>
      <c r="K235" s="67" t="s">
        <v>1193</v>
      </c>
      <c r="L235" s="65"/>
      <c r="M235" s="65"/>
      <c r="N235" s="66"/>
    </row>
    <row r="236" spans="1:14">
      <c r="A236" s="46">
        <v>228</v>
      </c>
      <c r="B236" s="61" t="s">
        <v>1194</v>
      </c>
      <c r="C236" s="61" t="s">
        <v>1195</v>
      </c>
      <c r="D236" s="61" t="s">
        <v>334</v>
      </c>
      <c r="E236" s="15"/>
      <c r="F236" s="15"/>
      <c r="G236" s="15"/>
      <c r="H236" s="15"/>
      <c r="I236" s="15"/>
      <c r="J236" s="15"/>
      <c r="K236" s="67"/>
      <c r="L236" s="65"/>
      <c r="M236" s="65"/>
      <c r="N236" s="66"/>
    </row>
    <row r="237" spans="1:14">
      <c r="A237" s="46">
        <v>229</v>
      </c>
      <c r="B237" s="59" t="s">
        <v>1196</v>
      </c>
      <c r="C237" s="60" t="s">
        <v>1197</v>
      </c>
      <c r="D237" s="59" t="s">
        <v>334</v>
      </c>
      <c r="E237" s="15"/>
      <c r="F237" s="15"/>
      <c r="G237" s="15"/>
      <c r="H237" s="15"/>
      <c r="I237" s="15"/>
      <c r="J237" s="15"/>
      <c r="K237" s="64" t="s">
        <v>1198</v>
      </c>
      <c r="L237" s="65"/>
      <c r="M237" s="65"/>
      <c r="N237" s="66"/>
    </row>
    <row r="238" spans="1:14">
      <c r="A238" s="46">
        <v>230</v>
      </c>
      <c r="B238" s="59" t="s">
        <v>1199</v>
      </c>
      <c r="C238" s="60" t="s">
        <v>1200</v>
      </c>
      <c r="D238" s="59" t="s">
        <v>334</v>
      </c>
      <c r="E238" s="15"/>
      <c r="F238" s="15"/>
      <c r="G238" s="37"/>
      <c r="H238" s="15"/>
      <c r="I238" s="15"/>
      <c r="J238" s="15"/>
      <c r="K238" s="64" t="s">
        <v>1201</v>
      </c>
      <c r="L238" s="65"/>
      <c r="M238" s="65"/>
      <c r="N238" s="66"/>
    </row>
    <row r="239" spans="1:14">
      <c r="A239" s="46">
        <v>231</v>
      </c>
      <c r="B239" s="62" t="s">
        <v>1202</v>
      </c>
      <c r="C239" s="63" t="s">
        <v>1203</v>
      </c>
      <c r="D239" s="62" t="s">
        <v>359</v>
      </c>
      <c r="E239" s="15"/>
      <c r="F239" s="15"/>
      <c r="G239" s="15"/>
      <c r="H239" s="15"/>
      <c r="I239" s="15"/>
      <c r="J239" s="15"/>
      <c r="K239" s="67" t="s">
        <v>1204</v>
      </c>
      <c r="L239" s="65"/>
      <c r="M239" s="65"/>
      <c r="N239" s="66"/>
    </row>
    <row r="240" spans="1:14">
      <c r="A240" s="46">
        <v>232</v>
      </c>
      <c r="B240" s="62" t="s">
        <v>1205</v>
      </c>
      <c r="C240" s="63" t="s">
        <v>1206</v>
      </c>
      <c r="D240" s="62" t="s">
        <v>359</v>
      </c>
      <c r="E240" s="15"/>
      <c r="F240" s="15"/>
      <c r="G240" s="15"/>
      <c r="H240" s="15"/>
      <c r="I240" s="15"/>
      <c r="J240" s="15"/>
      <c r="K240" s="64" t="s">
        <v>1207</v>
      </c>
      <c r="L240" s="65"/>
      <c r="M240" s="65"/>
      <c r="N240" s="66"/>
    </row>
    <row r="241" spans="1:14">
      <c r="A241" s="46">
        <v>233</v>
      </c>
      <c r="B241" s="62" t="s">
        <v>1208</v>
      </c>
      <c r="C241" s="62" t="s">
        <v>1209</v>
      </c>
      <c r="D241" s="62" t="s">
        <v>359</v>
      </c>
      <c r="E241" s="15"/>
      <c r="F241" s="15"/>
      <c r="G241" s="15"/>
      <c r="H241" s="15"/>
      <c r="I241" s="15"/>
      <c r="J241" s="15"/>
      <c r="K241" s="67" t="s">
        <v>1210</v>
      </c>
      <c r="L241" s="65"/>
      <c r="M241" s="65"/>
      <c r="N241" s="66"/>
    </row>
    <row r="242" spans="1:14">
      <c r="A242" s="46">
        <v>234</v>
      </c>
      <c r="B242" s="62" t="s">
        <v>1211</v>
      </c>
      <c r="C242" s="63" t="s">
        <v>1212</v>
      </c>
      <c r="D242" s="62" t="s">
        <v>359</v>
      </c>
      <c r="E242" s="15"/>
      <c r="F242" s="15"/>
      <c r="G242" s="15"/>
      <c r="H242" s="15"/>
      <c r="I242" s="15"/>
      <c r="J242" s="15"/>
      <c r="K242" s="64" t="s">
        <v>1213</v>
      </c>
      <c r="L242" s="65"/>
      <c r="M242" s="65"/>
      <c r="N242" s="66"/>
    </row>
    <row r="243" spans="1:14">
      <c r="A243" s="46">
        <v>235</v>
      </c>
      <c r="B243" s="62" t="s">
        <v>1214</v>
      </c>
      <c r="C243" s="62" t="s">
        <v>1215</v>
      </c>
      <c r="D243" s="62" t="s">
        <v>359</v>
      </c>
      <c r="E243" s="15"/>
      <c r="F243" s="15"/>
      <c r="G243" s="15"/>
      <c r="H243" s="15"/>
      <c r="I243" s="15"/>
      <c r="J243" s="15"/>
      <c r="K243" s="64" t="s">
        <v>1216</v>
      </c>
      <c r="L243" s="65"/>
      <c r="M243" s="65"/>
      <c r="N243" s="66"/>
    </row>
    <row r="244" spans="1:14">
      <c r="A244" s="46">
        <v>236</v>
      </c>
      <c r="B244" s="59" t="s">
        <v>1217</v>
      </c>
      <c r="C244" s="60" t="s">
        <v>1218</v>
      </c>
      <c r="D244" s="59" t="s">
        <v>334</v>
      </c>
      <c r="E244" s="15"/>
      <c r="F244" s="15"/>
      <c r="G244" s="15"/>
      <c r="H244" s="15"/>
      <c r="I244" s="15"/>
      <c r="J244" s="15"/>
      <c r="K244" s="64" t="s">
        <v>1219</v>
      </c>
      <c r="L244" s="65"/>
      <c r="M244" s="65"/>
      <c r="N244" s="66"/>
    </row>
    <row r="245" spans="1:14">
      <c r="A245" s="46">
        <v>237</v>
      </c>
      <c r="B245" s="57" t="s">
        <v>318</v>
      </c>
      <c r="C245" s="56" t="s">
        <v>1220</v>
      </c>
      <c r="D245" s="47" t="s">
        <v>315</v>
      </c>
      <c r="E245" s="46"/>
      <c r="F245" s="46"/>
      <c r="G245" s="46"/>
      <c r="H245" s="46"/>
      <c r="I245" s="46"/>
      <c r="J245" s="46"/>
      <c r="K245" s="50" t="s">
        <v>1221</v>
      </c>
      <c r="L245" s="51"/>
      <c r="M245" s="51"/>
      <c r="N245" s="51"/>
    </row>
    <row r="246" spans="1:14">
      <c r="A246" s="46">
        <v>238</v>
      </c>
      <c r="B246" s="57" t="s">
        <v>583</v>
      </c>
      <c r="C246" s="56" t="s">
        <v>1222</v>
      </c>
      <c r="D246" s="47" t="s">
        <v>315</v>
      </c>
      <c r="E246" s="46"/>
      <c r="F246" s="46"/>
      <c r="G246" s="46"/>
      <c r="H246" s="46"/>
      <c r="I246" s="46"/>
      <c r="J246" s="46"/>
      <c r="K246" s="51"/>
      <c r="L246" s="51"/>
      <c r="M246" s="51"/>
      <c r="N246" s="51"/>
    </row>
    <row r="247" spans="1:14">
      <c r="A247" s="46">
        <v>239</v>
      </c>
      <c r="B247" s="57" t="s">
        <v>353</v>
      </c>
      <c r="C247" s="56" t="s">
        <v>1223</v>
      </c>
      <c r="D247" s="47" t="s">
        <v>315</v>
      </c>
      <c r="E247" s="46"/>
      <c r="F247" s="46"/>
      <c r="G247" s="46"/>
      <c r="H247" s="46"/>
      <c r="I247" s="46"/>
      <c r="J247" s="46"/>
      <c r="K247" s="51"/>
      <c r="L247" s="51"/>
      <c r="M247" s="51"/>
      <c r="N247" s="51"/>
    </row>
    <row r="248" spans="1:14">
      <c r="A248" s="46">
        <v>240</v>
      </c>
      <c r="B248" s="57" t="s">
        <v>205</v>
      </c>
      <c r="C248" s="56" t="s">
        <v>1224</v>
      </c>
      <c r="D248" s="47" t="s">
        <v>315</v>
      </c>
      <c r="E248" s="46"/>
      <c r="F248" s="46"/>
      <c r="G248" s="46"/>
      <c r="H248" s="46"/>
      <c r="I248" s="46"/>
      <c r="J248" s="46"/>
      <c r="K248" s="51"/>
      <c r="L248" s="51"/>
      <c r="M248" s="51"/>
      <c r="N248" s="51"/>
    </row>
    <row r="249" spans="1:14">
      <c r="A249" s="46">
        <v>241</v>
      </c>
      <c r="B249" s="57" t="s">
        <v>973</v>
      </c>
      <c r="C249" s="56" t="s">
        <v>1225</v>
      </c>
      <c r="D249" s="47" t="s">
        <v>315</v>
      </c>
      <c r="E249" s="46"/>
      <c r="F249" s="46"/>
      <c r="G249" s="46"/>
      <c r="H249" s="46"/>
      <c r="I249" s="46"/>
      <c r="J249" s="46"/>
      <c r="K249" s="51"/>
      <c r="L249" s="51"/>
      <c r="M249" s="51"/>
      <c r="N249" s="51"/>
    </row>
    <row r="250" spans="1:14">
      <c r="A250" s="46">
        <v>242</v>
      </c>
      <c r="B250" s="15" t="s">
        <v>463</v>
      </c>
      <c r="C250" s="37" t="s">
        <v>1226</v>
      </c>
      <c r="D250" s="17" t="s">
        <v>315</v>
      </c>
      <c r="E250" s="15"/>
      <c r="F250" s="15"/>
      <c r="G250" s="15"/>
      <c r="H250" s="15"/>
      <c r="I250" s="15"/>
      <c r="J250" s="15"/>
      <c r="K250" s="55" t="s">
        <v>1227</v>
      </c>
      <c r="L250" s="39"/>
      <c r="M250" s="39"/>
      <c r="N250" s="39"/>
    </row>
    <row r="251" spans="1:14">
      <c r="A251" s="46">
        <v>243</v>
      </c>
      <c r="B251" s="37" t="s">
        <v>879</v>
      </c>
      <c r="C251" s="37" t="s">
        <v>1228</v>
      </c>
      <c r="D251" s="17" t="s">
        <v>315</v>
      </c>
      <c r="E251" s="15"/>
      <c r="F251" s="15"/>
      <c r="G251" s="15"/>
      <c r="H251" s="15"/>
      <c r="I251" s="15"/>
      <c r="J251" s="15"/>
      <c r="K251" s="39"/>
      <c r="L251" s="39"/>
      <c r="M251" s="39"/>
      <c r="N251" s="39"/>
    </row>
    <row r="252" spans="1:14">
      <c r="A252" s="46">
        <v>244</v>
      </c>
      <c r="B252" s="37" t="s">
        <v>881</v>
      </c>
      <c r="C252" s="37" t="s">
        <v>1229</v>
      </c>
      <c r="D252" s="17" t="s">
        <v>315</v>
      </c>
      <c r="E252" s="15"/>
      <c r="F252" s="15"/>
      <c r="G252" s="15"/>
      <c r="H252" s="15"/>
      <c r="I252" s="15"/>
      <c r="J252" s="15"/>
      <c r="K252" s="39"/>
      <c r="L252" s="39"/>
      <c r="M252" s="39"/>
      <c r="N252" s="39"/>
    </row>
    <row r="253" spans="1:14">
      <c r="A253" s="46">
        <v>245</v>
      </c>
      <c r="B253" s="37" t="s">
        <v>318</v>
      </c>
      <c r="C253" s="37" t="s">
        <v>1230</v>
      </c>
      <c r="D253" s="17" t="s">
        <v>315</v>
      </c>
      <c r="E253" s="15"/>
      <c r="F253" s="15"/>
      <c r="G253" s="15"/>
      <c r="H253" s="15"/>
      <c r="I253" s="15"/>
      <c r="J253" s="15"/>
      <c r="K253" s="39"/>
      <c r="L253" s="39"/>
      <c r="M253" s="39"/>
      <c r="N253" s="39"/>
    </row>
  </sheetData>
  <mergeCells count="29">
    <mergeCell ref="K5:N5"/>
    <mergeCell ref="K232:N232"/>
    <mergeCell ref="K233:N233"/>
    <mergeCell ref="K234:N234"/>
    <mergeCell ref="K235:N235"/>
    <mergeCell ref="K236:N236"/>
    <mergeCell ref="K237:N237"/>
    <mergeCell ref="K238:N238"/>
    <mergeCell ref="K239:N239"/>
    <mergeCell ref="K240:N240"/>
    <mergeCell ref="K241:N241"/>
    <mergeCell ref="K242:N242"/>
    <mergeCell ref="K243:N243"/>
    <mergeCell ref="K244:N244"/>
    <mergeCell ref="A2:A3"/>
    <mergeCell ref="K245:N249"/>
    <mergeCell ref="K250:N253"/>
    <mergeCell ref="K160:N167"/>
    <mergeCell ref="K168:N220"/>
    <mergeCell ref="K221:N225"/>
    <mergeCell ref="K226:N231"/>
    <mergeCell ref="K6:N16"/>
    <mergeCell ref="K18:N76"/>
    <mergeCell ref="B2:G3"/>
    <mergeCell ref="K79:N97"/>
    <mergeCell ref="K98:N121"/>
    <mergeCell ref="K122:N126"/>
    <mergeCell ref="K127:N140"/>
    <mergeCell ref="K141:N157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表一览!B35</f>
        <v>销售合同流程MX</v>
      </c>
      <c r="F1" s="5" t="s">
        <v>150</v>
      </c>
      <c r="G1" s="6" t="str">
        <f>表一览!D35</f>
        <v>SalesContractProcessMX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42" t="s">
        <v>312</v>
      </c>
      <c r="C6" s="42" t="s">
        <v>460</v>
      </c>
      <c r="D6" s="17" t="s">
        <v>315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1231</v>
      </c>
      <c r="C7" s="19" t="s">
        <v>1232</v>
      </c>
      <c r="D7" s="17" t="s">
        <v>359</v>
      </c>
      <c r="E7" s="14">
        <v>15</v>
      </c>
      <c r="F7" s="14">
        <v>5</v>
      </c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491</v>
      </c>
      <c r="C8" s="19" t="s">
        <v>492</v>
      </c>
      <c r="D8" s="17" t="s">
        <v>493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1233</v>
      </c>
      <c r="C9" s="19" t="s">
        <v>1234</v>
      </c>
      <c r="D9" s="17" t="s">
        <v>315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1235</v>
      </c>
      <c r="C10" s="19" t="s">
        <v>1236</v>
      </c>
      <c r="D10" s="17" t="s">
        <v>315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351</v>
      </c>
      <c r="C11" s="19" t="s">
        <v>1237</v>
      </c>
      <c r="D11" s="17" t="s">
        <v>315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1238</v>
      </c>
      <c r="C12" s="42" t="s">
        <v>1239</v>
      </c>
      <c r="D12" s="17" t="s">
        <v>315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39" sqref="G3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表一览!B36</f>
        <v>工厂/分支机构</v>
      </c>
      <c r="F1" s="5" t="s">
        <v>150</v>
      </c>
      <c r="G1" s="6" t="str">
        <f>表一览!D36</f>
        <v>t001w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42" t="s">
        <v>318</v>
      </c>
      <c r="C6" s="42" t="s">
        <v>319</v>
      </c>
      <c r="D6" s="17" t="s">
        <v>315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343</v>
      </c>
      <c r="C7" s="19" t="s">
        <v>344</v>
      </c>
      <c r="D7" s="17" t="s">
        <v>315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1240</v>
      </c>
      <c r="C8" s="42" t="s">
        <v>880</v>
      </c>
      <c r="D8" s="17" t="s">
        <v>315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1241</v>
      </c>
      <c r="C9" s="19" t="s">
        <v>1242</v>
      </c>
      <c r="D9" s="17" t="s">
        <v>315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表一览!B37</f>
        <v>销售预测流程</v>
      </c>
      <c r="F1" s="5" t="s">
        <v>150</v>
      </c>
      <c r="G1" s="6" t="str">
        <f>表一览!D37</f>
        <v>SalesForecastProcess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42" t="s">
        <v>312</v>
      </c>
      <c r="C6" s="42" t="s">
        <v>460</v>
      </c>
      <c r="D6" s="17" t="s">
        <v>315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1243</v>
      </c>
      <c r="C7" s="19" t="s">
        <v>1244</v>
      </c>
      <c r="D7" s="17" t="s">
        <v>315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1245</v>
      </c>
      <c r="C8" s="42" t="s">
        <v>1246</v>
      </c>
      <c r="D8" s="17" t="s">
        <v>493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489</v>
      </c>
      <c r="C9" s="19" t="s">
        <v>490</v>
      </c>
      <c r="D9" s="17" t="s">
        <v>315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491</v>
      </c>
      <c r="C10" s="19" t="s">
        <v>492</v>
      </c>
      <c r="D10" s="17" t="s">
        <v>315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1247</v>
      </c>
      <c r="C11" s="19" t="s">
        <v>1248</v>
      </c>
      <c r="D11" s="17" t="s">
        <v>315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1249</v>
      </c>
      <c r="C12" s="42" t="s">
        <v>1250</v>
      </c>
      <c r="D12" s="17" t="s">
        <v>315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1251</v>
      </c>
      <c r="C13" s="19" t="s">
        <v>1252</v>
      </c>
      <c r="D13" s="17" t="s">
        <v>337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1253</v>
      </c>
      <c r="C14" s="19" t="s">
        <v>1254</v>
      </c>
      <c r="D14" s="17" t="s">
        <v>337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1255</v>
      </c>
      <c r="C15" s="42" t="s">
        <v>1256</v>
      </c>
      <c r="D15" s="17" t="s">
        <v>315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36" t="s">
        <v>457</v>
      </c>
      <c r="C16" s="19" t="s">
        <v>495</v>
      </c>
      <c r="D16" s="17" t="s">
        <v>337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表一览!B38</f>
        <v>销售预测流程MX</v>
      </c>
      <c r="F1" s="5" t="s">
        <v>150</v>
      </c>
      <c r="G1" s="6" t="str">
        <f>表一览!D38</f>
        <v>SalesForecastProcessMX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42" t="s">
        <v>312</v>
      </c>
      <c r="C6" s="42" t="s">
        <v>460</v>
      </c>
      <c r="D6" s="17" t="s">
        <v>315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/>
      <c r="C7" s="19"/>
      <c r="D7" s="17"/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351</v>
      </c>
      <c r="C8" s="42" t="s">
        <v>1257</v>
      </c>
      <c r="D8" s="17" t="s">
        <v>315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169</v>
      </c>
      <c r="C9" s="19" t="s">
        <v>1258</v>
      </c>
      <c r="D9" s="17" t="s">
        <v>315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1259</v>
      </c>
      <c r="C10" s="19" t="s">
        <v>1260</v>
      </c>
      <c r="D10" s="17" t="s">
        <v>315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1261</v>
      </c>
      <c r="C11" s="42" t="s">
        <v>1262</v>
      </c>
      <c r="D11" s="17" t="s">
        <v>493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1263</v>
      </c>
      <c r="C13" s="19" t="s">
        <v>1264</v>
      </c>
      <c r="D13" s="17" t="s">
        <v>315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491</v>
      </c>
      <c r="C14" s="19" t="s">
        <v>492</v>
      </c>
      <c r="D14" s="17" t="s">
        <v>315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E14" sqref="E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表一览!B39</f>
        <v>客户表</v>
      </c>
      <c r="F1" s="5" t="s">
        <v>150</v>
      </c>
      <c r="G1" s="6" t="str">
        <f>表一览!D39</f>
        <v>TKeHu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42" t="s">
        <v>1265</v>
      </c>
      <c r="C6" s="42" t="s">
        <v>1266</v>
      </c>
      <c r="D6" s="17" t="s">
        <v>315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764</v>
      </c>
      <c r="C7" s="19" t="s">
        <v>1267</v>
      </c>
      <c r="D7" s="17" t="s">
        <v>315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465</v>
      </c>
      <c r="C8" s="42" t="s">
        <v>1268</v>
      </c>
      <c r="D8" s="17" t="s">
        <v>315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1269</v>
      </c>
      <c r="C9" s="19" t="s">
        <v>1270</v>
      </c>
      <c r="D9" s="17" t="s">
        <v>359</v>
      </c>
      <c r="E9" s="14">
        <v>18</v>
      </c>
      <c r="F9" s="14">
        <v>0</v>
      </c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1271</v>
      </c>
      <c r="C10" s="19" t="s">
        <v>1272</v>
      </c>
      <c r="D10" s="17" t="s">
        <v>315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表一览!B40</f>
        <v>客户销售</v>
      </c>
      <c r="F1" s="5" t="s">
        <v>150</v>
      </c>
      <c r="G1" s="6" t="str">
        <f>表一览!D40</f>
        <v>TKeHuXiaoShouZZ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42" t="s">
        <v>312</v>
      </c>
      <c r="C6" s="42" t="s">
        <v>460</v>
      </c>
      <c r="D6" s="17" t="s">
        <v>315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679</v>
      </c>
      <c r="C7" s="19" t="s">
        <v>1266</v>
      </c>
      <c r="D7" s="17" t="s">
        <v>315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1273</v>
      </c>
      <c r="C8" s="42" t="s">
        <v>1274</v>
      </c>
      <c r="D8" s="17" t="s">
        <v>315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/>
      <c r="C9" s="19"/>
      <c r="D9" s="17"/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表一览!B41</f>
        <v>客户销售业务员</v>
      </c>
      <c r="F1" s="5" t="s">
        <v>150</v>
      </c>
      <c r="G1" s="6" t="str">
        <f>表一览!D41</f>
        <v>TKeHuXiaoShouZZYeWuY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42" t="s">
        <v>312</v>
      </c>
      <c r="C6" s="42" t="s">
        <v>460</v>
      </c>
      <c r="D6" s="17" t="s">
        <v>315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679</v>
      </c>
      <c r="C7" s="19" t="s">
        <v>1266</v>
      </c>
      <c r="D7" s="17" t="s">
        <v>315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1275</v>
      </c>
      <c r="C8" s="42" t="s">
        <v>1276</v>
      </c>
      <c r="D8" s="17" t="s">
        <v>315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1277</v>
      </c>
      <c r="C9" s="19" t="s">
        <v>1278</v>
      </c>
      <c r="D9" s="17" t="s">
        <v>315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F14" sqref="F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表一览!B42</f>
        <v>客户主记录销售数据</v>
      </c>
      <c r="F1" s="5" t="s">
        <v>150</v>
      </c>
      <c r="G1" s="6" t="str">
        <f>表一览!D42</f>
        <v>knvv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42" t="s">
        <v>1279</v>
      </c>
      <c r="C6" s="42" t="s">
        <v>319</v>
      </c>
      <c r="D6" s="17" t="s">
        <v>315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1280</v>
      </c>
      <c r="C7" s="19" t="s">
        <v>615</v>
      </c>
      <c r="D7" s="17" t="s">
        <v>315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1281</v>
      </c>
      <c r="C8" s="42" t="s">
        <v>1282</v>
      </c>
      <c r="D8" s="17" t="s">
        <v>315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1283</v>
      </c>
      <c r="C9" s="19" t="s">
        <v>1284</v>
      </c>
      <c r="D9" s="17" t="s">
        <v>315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1280</v>
      </c>
      <c r="C10" s="19" t="s">
        <v>356</v>
      </c>
      <c r="D10" s="17" t="s">
        <v>315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1285</v>
      </c>
      <c r="C11" s="42" t="s">
        <v>1286</v>
      </c>
      <c r="D11" s="17" t="s">
        <v>315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1287</v>
      </c>
      <c r="C12" s="42" t="s">
        <v>725</v>
      </c>
      <c r="D12" s="17" t="s">
        <v>315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表一览!B43</f>
        <v>客户主数据信贷管理控制范围数据</v>
      </c>
      <c r="F1" s="5" t="s">
        <v>150</v>
      </c>
      <c r="G1" s="6" t="str">
        <f>表一览!D43</f>
        <v>knkk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42" t="s">
        <v>1279</v>
      </c>
      <c r="C6" s="42" t="s">
        <v>319</v>
      </c>
      <c r="D6" s="17" t="s">
        <v>315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1280</v>
      </c>
      <c r="C7" s="19" t="s">
        <v>615</v>
      </c>
      <c r="D7" s="17" t="s">
        <v>315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632</v>
      </c>
      <c r="C8" s="42" t="s">
        <v>633</v>
      </c>
      <c r="D8" s="17" t="s">
        <v>315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1288</v>
      </c>
      <c r="C9" s="42" t="s">
        <v>1289</v>
      </c>
      <c r="D9" s="17" t="s">
        <v>359</v>
      </c>
      <c r="E9" s="14">
        <v>15</v>
      </c>
      <c r="F9" s="14">
        <v>2</v>
      </c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1290</v>
      </c>
      <c r="C10" s="19" t="s">
        <v>1291</v>
      </c>
      <c r="D10" s="17" t="s">
        <v>359</v>
      </c>
      <c r="E10" s="14">
        <v>15</v>
      </c>
      <c r="F10" s="14">
        <v>2</v>
      </c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1292</v>
      </c>
      <c r="C11" s="42" t="s">
        <v>1293</v>
      </c>
      <c r="D11" s="17" t="s">
        <v>359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表一览!B44</f>
        <v>未清订单信贷管理</v>
      </c>
      <c r="F1" s="5" t="s">
        <v>150</v>
      </c>
      <c r="G1" s="6" t="str">
        <f>表一览!D44</f>
        <v>s066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42" t="s">
        <v>1294</v>
      </c>
      <c r="C6" s="42" t="s">
        <v>319</v>
      </c>
      <c r="D6" s="17" t="s">
        <v>315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1295</v>
      </c>
      <c r="C7" s="19" t="s">
        <v>1296</v>
      </c>
      <c r="D7" s="17" t="s">
        <v>315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1297</v>
      </c>
      <c r="C8" s="42" t="s">
        <v>1298</v>
      </c>
      <c r="D8" s="17" t="s">
        <v>315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1299</v>
      </c>
      <c r="C9" s="19" t="s">
        <v>633</v>
      </c>
      <c r="D9" s="17" t="s">
        <v>315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1300</v>
      </c>
      <c r="C10" s="19" t="s">
        <v>1301</v>
      </c>
      <c r="D10" s="17" t="s">
        <v>315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1302</v>
      </c>
      <c r="C11" s="42" t="s">
        <v>1303</v>
      </c>
      <c r="D11" s="17" t="s">
        <v>359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1304</v>
      </c>
      <c r="C12" s="42" t="s">
        <v>1305</v>
      </c>
      <c r="D12" s="17" t="s">
        <v>337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1306</v>
      </c>
      <c r="C13" s="19" t="s">
        <v>1307</v>
      </c>
      <c r="D13" s="17" t="s">
        <v>359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1308</v>
      </c>
      <c r="C14" s="19" t="s">
        <v>1309</v>
      </c>
      <c r="D14" s="17" t="s">
        <v>359</v>
      </c>
      <c r="E14" s="14">
        <v>15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1310</v>
      </c>
      <c r="C15" s="19" t="s">
        <v>1311</v>
      </c>
      <c r="D15" s="17" t="s">
        <v>359</v>
      </c>
      <c r="E15" s="14">
        <v>15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表一览!B45</f>
        <v>未清交货/发票凭证(KM)</v>
      </c>
      <c r="F1" s="5" t="s">
        <v>150</v>
      </c>
      <c r="G1" s="6" t="str">
        <f>表一览!D45</f>
        <v>s067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42" t="s">
        <v>1294</v>
      </c>
      <c r="C6" s="42" t="s">
        <v>319</v>
      </c>
      <c r="D6" s="17" t="s">
        <v>315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1295</v>
      </c>
      <c r="C7" s="19" t="s">
        <v>1296</v>
      </c>
      <c r="D7" s="17" t="s">
        <v>315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1297</v>
      </c>
      <c r="C8" s="42" t="s">
        <v>1298</v>
      </c>
      <c r="D8" s="17" t="s">
        <v>315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1299</v>
      </c>
      <c r="C9" s="19" t="s">
        <v>633</v>
      </c>
      <c r="D9" s="17" t="s">
        <v>315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1300</v>
      </c>
      <c r="C10" s="19" t="s">
        <v>1301</v>
      </c>
      <c r="D10" s="17" t="s">
        <v>315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1302</v>
      </c>
      <c r="C11" s="42" t="s">
        <v>1303</v>
      </c>
      <c r="D11" s="17" t="s">
        <v>359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1304</v>
      </c>
      <c r="C12" s="42" t="s">
        <v>1305</v>
      </c>
      <c r="D12" s="17" t="s">
        <v>337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1306</v>
      </c>
      <c r="C13" s="19" t="s">
        <v>1307</v>
      </c>
      <c r="D13" s="17" t="s">
        <v>359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1308</v>
      </c>
      <c r="C14" s="19" t="s">
        <v>1309</v>
      </c>
      <c r="D14" s="17" t="s">
        <v>359</v>
      </c>
      <c r="E14" s="14">
        <v>15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1312</v>
      </c>
      <c r="C15" s="19" t="s">
        <v>1313</v>
      </c>
      <c r="D15" s="17" t="s">
        <v>359</v>
      </c>
      <c r="E15" s="14">
        <v>15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1314</v>
      </c>
      <c r="C16" s="19" t="s">
        <v>1315</v>
      </c>
      <c r="D16" s="17" t="s">
        <v>359</v>
      </c>
      <c r="E16" s="14">
        <v>15</v>
      </c>
      <c r="F16" s="14">
        <v>2</v>
      </c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3.125" customWidth="1"/>
    <col min="3" max="3" width="14.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表一览!B46</f>
        <v>会计核算：客户的第二次索引</v>
      </c>
      <c r="F1" s="5" t="s">
        <v>150</v>
      </c>
      <c r="G1" s="6" t="str">
        <f>表一览!D46</f>
        <v>bsid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42" t="s">
        <v>1316</v>
      </c>
      <c r="C6" s="42" t="s">
        <v>319</v>
      </c>
      <c r="D6" s="17" t="s">
        <v>315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1317</v>
      </c>
      <c r="C7" s="19" t="s">
        <v>331</v>
      </c>
      <c r="D7" s="17" t="s">
        <v>315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1318</v>
      </c>
      <c r="C8" s="42" t="s">
        <v>615</v>
      </c>
      <c r="D8" s="17" t="s">
        <v>315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1319</v>
      </c>
      <c r="C9" s="19" t="s">
        <v>1320</v>
      </c>
      <c r="D9" s="17" t="s">
        <v>315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1321</v>
      </c>
      <c r="C10" s="19" t="s">
        <v>1322</v>
      </c>
      <c r="D10" s="17" t="s">
        <v>315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1323</v>
      </c>
      <c r="C11" s="42" t="s">
        <v>1324</v>
      </c>
      <c r="D11" s="17" t="s">
        <v>315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1325</v>
      </c>
      <c r="C12" s="42" t="s">
        <v>1326</v>
      </c>
      <c r="D12" s="17" t="s">
        <v>315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1327</v>
      </c>
      <c r="C13" s="19" t="s">
        <v>1328</v>
      </c>
      <c r="D13" s="17" t="s">
        <v>315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1329</v>
      </c>
      <c r="C14" s="19" t="s">
        <v>1330</v>
      </c>
      <c r="D14" s="17" t="s">
        <v>493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1331</v>
      </c>
      <c r="C15" s="19" t="s">
        <v>1332</v>
      </c>
      <c r="D15" s="17" t="s">
        <v>315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1333</v>
      </c>
      <c r="C16" s="19" t="s">
        <v>1334</v>
      </c>
      <c r="D16" s="17" t="s">
        <v>493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1335</v>
      </c>
      <c r="C17" s="19" t="s">
        <v>1336</v>
      </c>
      <c r="D17" s="17" t="s">
        <v>315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1337</v>
      </c>
      <c r="C18" s="19" t="s">
        <v>1286</v>
      </c>
      <c r="D18" s="17" t="s">
        <v>315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1338</v>
      </c>
      <c r="C19" s="19" t="s">
        <v>1339</v>
      </c>
      <c r="D19" s="17" t="s">
        <v>359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1340</v>
      </c>
      <c r="C20" s="19" t="s">
        <v>904</v>
      </c>
      <c r="D20" s="17" t="s">
        <v>315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1341</v>
      </c>
      <c r="C21" s="37" t="s">
        <v>896</v>
      </c>
      <c r="D21" s="17" t="s">
        <v>337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1342</v>
      </c>
      <c r="C22" s="15" t="s">
        <v>1343</v>
      </c>
      <c r="D22" s="17" t="s">
        <v>315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1344</v>
      </c>
      <c r="C23" s="37" t="s">
        <v>1345</v>
      </c>
      <c r="D23" s="17" t="s">
        <v>315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1346</v>
      </c>
      <c r="C24" s="15" t="s">
        <v>1347</v>
      </c>
      <c r="D24" s="17" t="s">
        <v>337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1348</v>
      </c>
      <c r="C25" s="15" t="s">
        <v>1349</v>
      </c>
      <c r="D25" s="17" t="s">
        <v>337</v>
      </c>
      <c r="E25" s="14"/>
      <c r="F25" s="14"/>
      <c r="G25" s="15"/>
      <c r="H25" s="15"/>
      <c r="I25" s="15"/>
      <c r="J25" s="15"/>
      <c r="K25" s="43" t="s">
        <v>1350</v>
      </c>
      <c r="L25" s="35"/>
      <c r="M25" s="35"/>
      <c r="N25" s="35"/>
    </row>
    <row r="26" spans="1:14">
      <c r="A26" s="14">
        <v>20</v>
      </c>
      <c r="B26" s="17" t="s">
        <v>1351</v>
      </c>
      <c r="C26" s="42" t="s">
        <v>348</v>
      </c>
      <c r="D26" s="17" t="s">
        <v>315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1352</v>
      </c>
      <c r="C27" s="19" t="s">
        <v>1353</v>
      </c>
      <c r="D27" s="17" t="s">
        <v>315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22</v>
      </c>
      <c r="B28" s="17"/>
      <c r="C28" s="42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3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opLeftCell="A4" workbookViewId="0">
      <selection activeCell="D28" sqref="B28:D2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表一览!B47</f>
        <v>会计核算：客户的第二个索引（已结算项目）</v>
      </c>
      <c r="F1" s="5" t="s">
        <v>150</v>
      </c>
      <c r="G1" s="6" t="str">
        <f>表一览!D47</f>
        <v>bsad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42" t="s">
        <v>1316</v>
      </c>
      <c r="C6" s="42" t="s">
        <v>319</v>
      </c>
      <c r="D6" s="17" t="s">
        <v>315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1317</v>
      </c>
      <c r="C7" s="19" t="s">
        <v>331</v>
      </c>
      <c r="D7" s="17" t="s">
        <v>315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1318</v>
      </c>
      <c r="C8" s="42" t="s">
        <v>615</v>
      </c>
      <c r="D8" s="17" t="s">
        <v>315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1319</v>
      </c>
      <c r="C9" s="19" t="s">
        <v>1320</v>
      </c>
      <c r="D9" s="17" t="s">
        <v>315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1321</v>
      </c>
      <c r="C10" s="19" t="s">
        <v>1322</v>
      </c>
      <c r="D10" s="17" t="s">
        <v>315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1323</v>
      </c>
      <c r="C11" s="42" t="s">
        <v>1324</v>
      </c>
      <c r="D11" s="17" t="s">
        <v>315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1325</v>
      </c>
      <c r="C12" s="42" t="s">
        <v>1326</v>
      </c>
      <c r="D12" s="17" t="s">
        <v>315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1327</v>
      </c>
      <c r="C13" s="19" t="s">
        <v>1328</v>
      </c>
      <c r="D13" s="17" t="s">
        <v>315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1329</v>
      </c>
      <c r="C14" s="19" t="s">
        <v>1330</v>
      </c>
      <c r="D14" s="17" t="s">
        <v>493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1331</v>
      </c>
      <c r="C15" s="19" t="s">
        <v>1332</v>
      </c>
      <c r="D15" s="17" t="s">
        <v>315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1333</v>
      </c>
      <c r="C16" s="19" t="s">
        <v>1334</v>
      </c>
      <c r="D16" s="17" t="s">
        <v>493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1335</v>
      </c>
      <c r="C17" s="19" t="s">
        <v>1336</v>
      </c>
      <c r="D17" s="17" t="s">
        <v>315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1337</v>
      </c>
      <c r="C18" s="19" t="s">
        <v>1286</v>
      </c>
      <c r="D18" s="17" t="s">
        <v>315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1338</v>
      </c>
      <c r="C19" s="19" t="s">
        <v>1339</v>
      </c>
      <c r="D19" s="17" t="s">
        <v>359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1340</v>
      </c>
      <c r="C20" s="19" t="s">
        <v>904</v>
      </c>
      <c r="D20" s="17" t="s">
        <v>315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1341</v>
      </c>
      <c r="C21" s="37" t="s">
        <v>896</v>
      </c>
      <c r="D21" s="17" t="s">
        <v>337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1342</v>
      </c>
      <c r="C22" s="15" t="s">
        <v>1343</v>
      </c>
      <c r="D22" s="17" t="s">
        <v>315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1344</v>
      </c>
      <c r="C23" s="37" t="s">
        <v>1345</v>
      </c>
      <c r="D23" s="17" t="s">
        <v>315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1346</v>
      </c>
      <c r="C24" s="15" t="s">
        <v>1347</v>
      </c>
      <c r="D24" s="17" t="s">
        <v>337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1348</v>
      </c>
      <c r="C25" s="15" t="s">
        <v>1349</v>
      </c>
      <c r="D25" s="17" t="s">
        <v>337</v>
      </c>
      <c r="E25" s="14"/>
      <c r="F25" s="14"/>
      <c r="G25" s="15"/>
      <c r="H25" s="15"/>
      <c r="I25" s="15"/>
      <c r="J25" s="15"/>
      <c r="K25" s="43" t="s">
        <v>1350</v>
      </c>
      <c r="L25" s="35"/>
      <c r="M25" s="35"/>
      <c r="N25" s="35"/>
    </row>
    <row r="26" spans="1:14">
      <c r="A26" s="14">
        <v>20</v>
      </c>
      <c r="B26" s="17" t="s">
        <v>1351</v>
      </c>
      <c r="C26" s="42" t="s">
        <v>348</v>
      </c>
      <c r="D26" s="17" t="s">
        <v>315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1352</v>
      </c>
      <c r="C27" s="19" t="s">
        <v>1353</v>
      </c>
      <c r="D27" s="17" t="s">
        <v>315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22</v>
      </c>
      <c r="B28" s="17"/>
      <c r="C28" s="42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17.12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表一览!B48</f>
        <v>会计核算合并表（视图）</v>
      </c>
      <c r="F1" s="5" t="s">
        <v>150</v>
      </c>
      <c r="G1" s="6" t="str">
        <f>表一览!D48</f>
        <v>bsid2bsad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42" t="s">
        <v>1316</v>
      </c>
      <c r="C6" s="42" t="s">
        <v>319</v>
      </c>
      <c r="D6" s="17" t="s">
        <v>315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1317</v>
      </c>
      <c r="C7" s="19" t="s">
        <v>331</v>
      </c>
      <c r="D7" s="17" t="s">
        <v>315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1318</v>
      </c>
      <c r="C8" s="42" t="s">
        <v>615</v>
      </c>
      <c r="D8" s="17" t="s">
        <v>315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1319</v>
      </c>
      <c r="C9" s="19" t="s">
        <v>1320</v>
      </c>
      <c r="D9" s="17" t="s">
        <v>315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1321</v>
      </c>
      <c r="C10" s="19" t="s">
        <v>1322</v>
      </c>
      <c r="D10" s="17" t="s">
        <v>315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1323</v>
      </c>
      <c r="C11" s="42" t="s">
        <v>1324</v>
      </c>
      <c r="D11" s="17" t="s">
        <v>315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1325</v>
      </c>
      <c r="C12" s="42" t="s">
        <v>1326</v>
      </c>
      <c r="D12" s="17" t="s">
        <v>315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1327</v>
      </c>
      <c r="C13" s="19" t="s">
        <v>1328</v>
      </c>
      <c r="D13" s="17" t="s">
        <v>315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1329</v>
      </c>
      <c r="C14" s="19" t="s">
        <v>1330</v>
      </c>
      <c r="D14" s="17" t="s">
        <v>493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1331</v>
      </c>
      <c r="C15" s="19" t="s">
        <v>1332</v>
      </c>
      <c r="D15" s="17" t="s">
        <v>315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1333</v>
      </c>
      <c r="C16" s="19" t="s">
        <v>1334</v>
      </c>
      <c r="D16" s="17" t="s">
        <v>493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1335</v>
      </c>
      <c r="C17" s="19" t="s">
        <v>1336</v>
      </c>
      <c r="D17" s="17" t="s">
        <v>315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1337</v>
      </c>
      <c r="C18" s="19" t="s">
        <v>1286</v>
      </c>
      <c r="D18" s="17" t="s">
        <v>315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1338</v>
      </c>
      <c r="C19" s="19" t="s">
        <v>1339</v>
      </c>
      <c r="D19" s="17" t="s">
        <v>359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1340</v>
      </c>
      <c r="C20" s="19" t="s">
        <v>904</v>
      </c>
      <c r="D20" s="17" t="s">
        <v>315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1341</v>
      </c>
      <c r="C21" s="37" t="s">
        <v>896</v>
      </c>
      <c r="D21" s="17" t="s">
        <v>337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1342</v>
      </c>
      <c r="C22" s="15" t="s">
        <v>1343</v>
      </c>
      <c r="D22" s="17" t="s">
        <v>315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1344</v>
      </c>
      <c r="C23" s="37" t="s">
        <v>1345</v>
      </c>
      <c r="D23" s="17" t="s">
        <v>315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1346</v>
      </c>
      <c r="C24" s="15" t="s">
        <v>1347</v>
      </c>
      <c r="D24" s="17" t="s">
        <v>337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1348</v>
      </c>
      <c r="C25" s="15" t="s">
        <v>1349</v>
      </c>
      <c r="D25" s="17" t="s">
        <v>337</v>
      </c>
      <c r="E25" s="14"/>
      <c r="F25" s="14"/>
      <c r="G25" s="15"/>
      <c r="H25" s="15"/>
      <c r="I25" s="15"/>
      <c r="J25" s="15"/>
      <c r="K25" s="43" t="s">
        <v>1354</v>
      </c>
      <c r="L25" s="35"/>
      <c r="M25" s="35"/>
      <c r="N25" s="35"/>
    </row>
    <row r="26" spans="1:14">
      <c r="A26" s="14">
        <v>20</v>
      </c>
      <c r="B26" s="17" t="s">
        <v>1351</v>
      </c>
      <c r="C26" s="42" t="s">
        <v>348</v>
      </c>
      <c r="D26" s="17" t="s">
        <v>315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1352</v>
      </c>
      <c r="C27" s="19" t="s">
        <v>1353</v>
      </c>
      <c r="D27" s="17" t="s">
        <v>315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7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表一览!B49</f>
        <v>本月回款（视图）</v>
      </c>
      <c r="F1" s="5" t="s">
        <v>150</v>
      </c>
      <c r="G1" s="6" t="str">
        <f>表一览!D49</f>
        <v>V_PayThisMonth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8" t="s">
        <v>330</v>
      </c>
      <c r="C6" s="18" t="s">
        <v>931</v>
      </c>
      <c r="D6" s="17" t="s">
        <v>315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463</v>
      </c>
      <c r="C7" s="18" t="s">
        <v>1355</v>
      </c>
      <c r="D7" s="17" t="s">
        <v>315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1356</v>
      </c>
      <c r="C8" s="16" t="s">
        <v>1357</v>
      </c>
      <c r="D8" s="17" t="s">
        <v>315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1358</v>
      </c>
      <c r="C9" s="18" t="s">
        <v>1359</v>
      </c>
      <c r="D9" s="17" t="s">
        <v>315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1360</v>
      </c>
      <c r="C10" s="18" t="s">
        <v>1361</v>
      </c>
      <c r="D10" s="17" t="s">
        <v>315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1362</v>
      </c>
      <c r="C11" s="16" t="s">
        <v>1363</v>
      </c>
      <c r="D11" s="17" t="s">
        <v>359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1364</v>
      </c>
      <c r="C12" s="16" t="s">
        <v>1365</v>
      </c>
      <c r="D12" s="17" t="s">
        <v>359</v>
      </c>
      <c r="E12" s="14">
        <v>15</v>
      </c>
      <c r="F12" s="14">
        <v>2</v>
      </c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1341</v>
      </c>
      <c r="C13" s="16" t="s">
        <v>1366</v>
      </c>
      <c r="D13" s="17" t="s">
        <v>315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8" t="s">
        <v>1367</v>
      </c>
      <c r="C14" s="16" t="s">
        <v>1368</v>
      </c>
      <c r="D14" s="17" t="s">
        <v>359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1369</v>
      </c>
      <c r="C15" s="18" t="s">
        <v>1343</v>
      </c>
      <c r="D15" s="17" t="s">
        <v>315</v>
      </c>
      <c r="E15" s="14"/>
      <c r="F15" s="14"/>
      <c r="G15" s="14"/>
      <c r="H15" s="14"/>
      <c r="I15" s="14"/>
      <c r="J15" s="14"/>
      <c r="K15" s="32" t="s">
        <v>1370</v>
      </c>
      <c r="L15" s="30"/>
      <c r="M15" s="30"/>
      <c r="N15" s="31"/>
    </row>
    <row r="16" spans="1:14">
      <c r="A16" s="14">
        <v>11</v>
      </c>
      <c r="B16" s="36" t="s">
        <v>1346</v>
      </c>
      <c r="C16" s="18" t="s">
        <v>1347</v>
      </c>
      <c r="D16" s="17" t="s">
        <v>337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1348</v>
      </c>
      <c r="C17" s="18" t="s">
        <v>1349</v>
      </c>
      <c r="D17" s="17" t="s">
        <v>337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1352</v>
      </c>
      <c r="C18" s="19" t="s">
        <v>1353</v>
      </c>
      <c r="D18" s="17" t="s">
        <v>315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7" t="s">
        <v>1351</v>
      </c>
      <c r="C19" s="42" t="s">
        <v>348</v>
      </c>
      <c r="D19" s="17" t="s">
        <v>315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表一览!B50</f>
        <v>本月销售（视图）</v>
      </c>
      <c r="F1" s="5" t="s">
        <v>150</v>
      </c>
      <c r="G1" s="6" t="str">
        <f>表一览!D50</f>
        <v>V_SalesThisMonth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8" t="s">
        <v>330</v>
      </c>
      <c r="C6" s="18" t="s">
        <v>931</v>
      </c>
      <c r="D6" s="17" t="s">
        <v>315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463</v>
      </c>
      <c r="C7" s="18" t="s">
        <v>1355</v>
      </c>
      <c r="D7" s="17" t="s">
        <v>315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1356</v>
      </c>
      <c r="C8" s="18" t="s">
        <v>1357</v>
      </c>
      <c r="D8" s="17" t="s">
        <v>315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1358</v>
      </c>
      <c r="C9" s="18" t="s">
        <v>1359</v>
      </c>
      <c r="D9" s="17" t="s">
        <v>315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1360</v>
      </c>
      <c r="C10" s="18" t="s">
        <v>1361</v>
      </c>
      <c r="D10" s="17" t="s">
        <v>315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1362</v>
      </c>
      <c r="C11" s="16" t="s">
        <v>1363</v>
      </c>
      <c r="D11" s="17" t="s">
        <v>359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1364</v>
      </c>
      <c r="C12" s="16" t="s">
        <v>1365</v>
      </c>
      <c r="D12" s="17" t="s">
        <v>359</v>
      </c>
      <c r="E12" s="14">
        <v>15</v>
      </c>
      <c r="F12" s="14">
        <v>2</v>
      </c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1341</v>
      </c>
      <c r="C13" s="16" t="s">
        <v>1366</v>
      </c>
      <c r="D13" s="17" t="s">
        <v>315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 t="s">
        <v>1371</v>
      </c>
      <c r="C14" s="16" t="s">
        <v>1372</v>
      </c>
      <c r="D14" s="17" t="s">
        <v>359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1369</v>
      </c>
      <c r="C15" s="18" t="s">
        <v>1343</v>
      </c>
      <c r="D15" s="17" t="s">
        <v>315</v>
      </c>
      <c r="E15" s="14"/>
      <c r="F15" s="14"/>
      <c r="G15" s="14"/>
      <c r="H15" s="14"/>
      <c r="I15" s="14"/>
      <c r="J15" s="14"/>
      <c r="K15" s="32" t="s">
        <v>1370</v>
      </c>
      <c r="L15" s="30"/>
      <c r="M15" s="30"/>
      <c r="N15" s="31"/>
    </row>
    <row r="16" spans="1:14">
      <c r="A16" s="14">
        <v>11</v>
      </c>
      <c r="B16" s="36" t="s">
        <v>1346</v>
      </c>
      <c r="C16" s="18" t="s">
        <v>1347</v>
      </c>
      <c r="D16" s="17" t="s">
        <v>337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1348</v>
      </c>
      <c r="C17" s="18" t="s">
        <v>1349</v>
      </c>
      <c r="D17" s="17" t="s">
        <v>337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1352</v>
      </c>
      <c r="C18" s="42" t="s">
        <v>1353</v>
      </c>
      <c r="D18" s="17" t="s">
        <v>315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7" t="s">
        <v>1351</v>
      </c>
      <c r="C19" s="42" t="s">
        <v>348</v>
      </c>
      <c r="D19" s="17" t="s">
        <v>315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26" sqref="G26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表一览!B51</f>
        <v>客户物料对照表</v>
      </c>
      <c r="F1" s="5" t="s">
        <v>150</v>
      </c>
      <c r="G1" s="6" t="str">
        <f>表一览!D51</f>
        <v>TWuLiaoDB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8" t="s">
        <v>1373</v>
      </c>
      <c r="C6" s="18" t="s">
        <v>1373</v>
      </c>
      <c r="D6" s="17" t="s">
        <v>315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1374</v>
      </c>
      <c r="C7" s="18" t="s">
        <v>1375</v>
      </c>
      <c r="D7" s="17" t="s">
        <v>315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1376</v>
      </c>
      <c r="C8" s="18" t="s">
        <v>1377</v>
      </c>
      <c r="D8" s="17" t="s">
        <v>315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324</v>
      </c>
      <c r="C9" s="18" t="s">
        <v>1378</v>
      </c>
      <c r="D9" s="17" t="s">
        <v>1379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1380</v>
      </c>
      <c r="C10" s="18" t="s">
        <v>1381</v>
      </c>
      <c r="D10" s="17" t="s">
        <v>315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1382</v>
      </c>
      <c r="C11" s="16" t="s">
        <v>1383</v>
      </c>
      <c r="D11" s="17" t="s">
        <v>315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457</v>
      </c>
      <c r="C12" s="16" t="s">
        <v>1384</v>
      </c>
      <c r="D12" s="17" t="s">
        <v>1379</v>
      </c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1385</v>
      </c>
      <c r="C13" s="16" t="s">
        <v>1386</v>
      </c>
      <c r="D13" s="17" t="s">
        <v>315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 t="s">
        <v>1387</v>
      </c>
      <c r="C14" s="16" t="s">
        <v>1388</v>
      </c>
      <c r="D14" s="17" t="s">
        <v>315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1389</v>
      </c>
      <c r="C15" s="18" t="s">
        <v>1390</v>
      </c>
      <c r="D15" s="17" t="s">
        <v>1379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 t="s">
        <v>1391</v>
      </c>
      <c r="C16" s="18" t="s">
        <v>1392</v>
      </c>
      <c r="D16" s="17" t="s">
        <v>315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1265</v>
      </c>
      <c r="C17" s="18" t="s">
        <v>1393</v>
      </c>
      <c r="D17" s="17" t="s">
        <v>315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36" t="s">
        <v>465</v>
      </c>
      <c r="C18" s="18" t="s">
        <v>1268</v>
      </c>
      <c r="D18" s="17" t="s">
        <v>315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6" t="s">
        <v>1394</v>
      </c>
      <c r="C19" s="18" t="s">
        <v>1395</v>
      </c>
      <c r="D19" s="17" t="s">
        <v>315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36" t="s">
        <v>1396</v>
      </c>
      <c r="C20" s="18" t="s">
        <v>1397</v>
      </c>
      <c r="D20" s="17" t="s">
        <v>315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6" t="s">
        <v>1398</v>
      </c>
      <c r="C21" s="16" t="s">
        <v>1399</v>
      </c>
      <c r="D21" s="17" t="s">
        <v>315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36" t="s">
        <v>1400</v>
      </c>
      <c r="C22" s="18" t="s">
        <v>1401</v>
      </c>
      <c r="D22" s="17" t="s">
        <v>315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36"/>
      <c r="C23" s="18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36"/>
      <c r="C24" s="18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36"/>
      <c r="C25" s="18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36"/>
      <c r="C26" s="18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36"/>
      <c r="C27" s="18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表一览!B52</f>
        <v>人员对照</v>
      </c>
      <c r="F1" s="5" t="s">
        <v>150</v>
      </c>
      <c r="G1" s="6" t="str">
        <f>表一览!D52</f>
        <v>PersonComp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6" t="s">
        <v>312</v>
      </c>
      <c r="C6" s="16" t="s">
        <v>1402</v>
      </c>
      <c r="D6" s="17" t="s">
        <v>315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1403</v>
      </c>
      <c r="C7" s="18" t="s">
        <v>594</v>
      </c>
      <c r="D7" s="17" t="s">
        <v>315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1404</v>
      </c>
      <c r="C8" s="16" t="s">
        <v>1405</v>
      </c>
      <c r="D8" s="17" t="s">
        <v>315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1406</v>
      </c>
      <c r="C9" s="18" t="s">
        <v>1407</v>
      </c>
      <c r="D9" s="17" t="s">
        <v>315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1408</v>
      </c>
      <c r="C10" s="18" t="s">
        <v>1409</v>
      </c>
      <c r="D10" s="17" t="s">
        <v>315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/>
      <c r="C11" s="16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/>
      <c r="C12" s="16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/>
      <c r="C13" s="16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/>
      <c r="C14" s="16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1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18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/>
      <c r="C17" s="18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36"/>
      <c r="C18" s="18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6"/>
      <c r="C19" s="18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36"/>
      <c r="C20" s="18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6"/>
      <c r="C21" s="16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36"/>
      <c r="C22" s="18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36"/>
      <c r="C23" s="18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36"/>
      <c r="C24" s="18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36"/>
      <c r="C25" s="18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36"/>
      <c r="C26" s="18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36"/>
      <c r="C27" s="18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17.375" customWidth="1"/>
    <col min="3" max="3" width="20.625" customWidth="1"/>
    <col min="4" max="4" width="11.3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表一览!B52</f>
        <v>人员对照</v>
      </c>
      <c r="F1" s="5" t="s">
        <v>150</v>
      </c>
      <c r="G1" s="6" t="str">
        <f>表一览!D53</f>
        <v>TransformHistoryNode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37" t="s">
        <v>312</v>
      </c>
      <c r="C6" s="37" t="s">
        <v>460</v>
      </c>
      <c r="D6" s="17" t="s">
        <v>493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668</v>
      </c>
      <c r="C7" s="15" t="s">
        <v>669</v>
      </c>
      <c r="D7" s="17" t="s">
        <v>315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820</v>
      </c>
      <c r="C8" s="15" t="s">
        <v>821</v>
      </c>
      <c r="D8" s="17" t="s">
        <v>315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824</v>
      </c>
      <c r="C9" s="15" t="s">
        <v>825</v>
      </c>
      <c r="D9" s="17" t="s">
        <v>493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/>
      <c r="C18" s="15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/>
      <c r="C19" s="15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/>
      <c r="C20" s="15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/>
      <c r="C21" s="15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/>
      <c r="C22" s="15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/>
      <c r="C23" s="15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5"/>
      <c r="C24" s="15"/>
      <c r="D24" s="17"/>
      <c r="E24" s="15"/>
      <c r="F24" s="15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5"/>
      <c r="C25" s="15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5"/>
      <c r="C26" s="15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/>
      <c r="C27" s="15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表一览!B54</f>
        <v>净收额（视图）</v>
      </c>
      <c r="F1" s="5" t="s">
        <v>150</v>
      </c>
      <c r="G1" s="6" t="str">
        <f>表一览!D54</f>
        <v>V_ThisMonth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8" t="s">
        <v>330</v>
      </c>
      <c r="C6" s="38" t="s">
        <v>931</v>
      </c>
      <c r="D6" s="17" t="s">
        <v>315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463</v>
      </c>
      <c r="C7" s="38" t="s">
        <v>1355</v>
      </c>
      <c r="D7" s="17" t="s">
        <v>315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1356</v>
      </c>
      <c r="C8" s="38" t="s">
        <v>1357</v>
      </c>
      <c r="D8" s="17" t="s">
        <v>315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1358</v>
      </c>
      <c r="C9" s="38" t="s">
        <v>1359</v>
      </c>
      <c r="D9" s="17" t="s">
        <v>315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1360</v>
      </c>
      <c r="C10" s="38" t="s">
        <v>1361</v>
      </c>
      <c r="D10" s="17" t="s">
        <v>315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 t="s">
        <v>1371</v>
      </c>
      <c r="C11" s="16" t="s">
        <v>1372</v>
      </c>
      <c r="D11" s="17" t="s">
        <v>359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8" t="s">
        <v>1367</v>
      </c>
      <c r="C12" s="16" t="s">
        <v>1368</v>
      </c>
      <c r="D12" s="17" t="s">
        <v>359</v>
      </c>
      <c r="E12" s="14">
        <v>15</v>
      </c>
      <c r="F12" s="14">
        <v>2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 t="s">
        <v>1369</v>
      </c>
      <c r="C13" s="38" t="s">
        <v>1343</v>
      </c>
      <c r="D13" s="17" t="s">
        <v>315</v>
      </c>
      <c r="E13" s="14"/>
      <c r="F13" s="14"/>
      <c r="G13" s="14"/>
      <c r="H13" s="14"/>
      <c r="I13" s="14"/>
      <c r="J13" s="14"/>
      <c r="K13" s="32" t="s">
        <v>1370</v>
      </c>
      <c r="L13" s="30"/>
      <c r="M13" s="30"/>
      <c r="N13" s="31"/>
    </row>
    <row r="14" spans="1:14">
      <c r="A14" s="14">
        <v>11</v>
      </c>
      <c r="B14" s="36" t="s">
        <v>1346</v>
      </c>
      <c r="C14" s="38" t="s">
        <v>1347</v>
      </c>
      <c r="D14" s="17" t="s">
        <v>337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 t="s">
        <v>1348</v>
      </c>
      <c r="C15" s="38" t="s">
        <v>1349</v>
      </c>
      <c r="D15" s="17" t="s">
        <v>337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 t="s">
        <v>1352</v>
      </c>
      <c r="C16" s="41" t="s">
        <v>1353</v>
      </c>
      <c r="D16" s="17" t="s">
        <v>315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 t="s">
        <v>1351</v>
      </c>
      <c r="C17" s="41" t="s">
        <v>348</v>
      </c>
      <c r="D17" s="17" t="s">
        <v>315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17"/>
      <c r="C21" s="19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17"/>
      <c r="C22" s="19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表一览!B55</f>
        <v>净收额计算表</v>
      </c>
      <c r="F1" s="5" t="s">
        <v>150</v>
      </c>
      <c r="G1" s="6" t="str">
        <f>表一览!D55</f>
        <v>cavthismonth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8"/>
      <c r="C6" s="38"/>
      <c r="D6" s="17"/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463</v>
      </c>
      <c r="C7" s="38" t="s">
        <v>1355</v>
      </c>
      <c r="D7" s="17" t="s">
        <v>315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1360</v>
      </c>
      <c r="C8" s="38" t="s">
        <v>1361</v>
      </c>
      <c r="D8" s="17" t="s">
        <v>315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6" t="s">
        <v>1369</v>
      </c>
      <c r="C9" s="38" t="s">
        <v>1345</v>
      </c>
      <c r="D9" s="17" t="s">
        <v>315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 t="s">
        <v>1410</v>
      </c>
      <c r="C10" s="38" t="s">
        <v>1411</v>
      </c>
      <c r="D10" s="17" t="s">
        <v>315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 t="s">
        <v>1412</v>
      </c>
      <c r="C11" s="16" t="s">
        <v>1413</v>
      </c>
      <c r="D11" s="17" t="s">
        <v>359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1414</v>
      </c>
      <c r="C12" s="16" t="s">
        <v>1415</v>
      </c>
      <c r="D12" s="17" t="s">
        <v>359</v>
      </c>
      <c r="E12" s="14">
        <v>15</v>
      </c>
      <c r="F12" s="14">
        <v>2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 t="s">
        <v>1416</v>
      </c>
      <c r="C13" s="38" t="s">
        <v>1417</v>
      </c>
      <c r="D13" s="17" t="s">
        <v>359</v>
      </c>
      <c r="E13" s="14">
        <v>15</v>
      </c>
      <c r="F13" s="14">
        <v>2</v>
      </c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 t="s">
        <v>1418</v>
      </c>
      <c r="C14" s="38" t="s">
        <v>1419</v>
      </c>
      <c r="D14" s="17" t="s">
        <v>359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表一览!B56</f>
        <v>机构单位销售办公室文本</v>
      </c>
      <c r="F1" s="5" t="s">
        <v>150</v>
      </c>
      <c r="G1" s="6" t="str">
        <f>表一览!D56</f>
        <v>tvkbt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8" t="s">
        <v>318</v>
      </c>
      <c r="C6" s="38" t="s">
        <v>319</v>
      </c>
      <c r="D6" s="17" t="s">
        <v>315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583</v>
      </c>
      <c r="C7" s="38" t="s">
        <v>584</v>
      </c>
      <c r="D7" s="17" t="s">
        <v>315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469</v>
      </c>
      <c r="C8" s="38" t="s">
        <v>624</v>
      </c>
      <c r="D8" s="17" t="s">
        <v>315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6" t="s">
        <v>1420</v>
      </c>
      <c r="C9" s="38" t="s">
        <v>1421</v>
      </c>
      <c r="D9" s="17" t="s">
        <v>315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/>
      <c r="C10" s="3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/>
      <c r="C11" s="16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16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/>
      <c r="C13" s="38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8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B23" sqref="B23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表一览!B57</f>
        <v>样品申请流程</v>
      </c>
      <c r="F1" s="5" t="s">
        <v>150</v>
      </c>
      <c r="G1" s="6" t="str">
        <f>表一览!D57</f>
        <v>SampleApplicationProcess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37" t="s">
        <v>312</v>
      </c>
      <c r="C6" s="16" t="s">
        <v>460</v>
      </c>
      <c r="D6" s="17" t="s">
        <v>315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1422</v>
      </c>
      <c r="C7" s="18" t="s">
        <v>1423</v>
      </c>
      <c r="D7" s="17" t="s">
        <v>315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1424</v>
      </c>
      <c r="C8" s="18" t="s">
        <v>1425</v>
      </c>
      <c r="D8" s="17" t="s">
        <v>315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491</v>
      </c>
      <c r="C9" s="18" t="s">
        <v>1426</v>
      </c>
      <c r="D9" s="17" t="s">
        <v>493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 t="s">
        <v>1427</v>
      </c>
      <c r="C10" s="18" t="s">
        <v>1428</v>
      </c>
      <c r="D10" s="17" t="s">
        <v>315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465</v>
      </c>
      <c r="C11" s="18" t="s">
        <v>1429</v>
      </c>
      <c r="D11" s="17" t="s">
        <v>315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1265</v>
      </c>
      <c r="C12" s="18" t="s">
        <v>1430</v>
      </c>
      <c r="D12" s="17" t="s">
        <v>315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 t="s">
        <v>1431</v>
      </c>
      <c r="C13" s="18" t="s">
        <v>1432</v>
      </c>
      <c r="D13" s="17" t="s">
        <v>315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 t="s">
        <v>1433</v>
      </c>
      <c r="C14" s="18" t="s">
        <v>1434</v>
      </c>
      <c r="D14" s="17" t="s">
        <v>315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 t="s">
        <v>1435</v>
      </c>
      <c r="C15" s="18" t="s">
        <v>1436</v>
      </c>
      <c r="D15" s="17" t="s">
        <v>315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18" t="s">
        <v>1437</v>
      </c>
      <c r="D16" s="17" t="s">
        <v>315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 t="s">
        <v>1438</v>
      </c>
      <c r="C17" s="18" t="s">
        <v>1439</v>
      </c>
      <c r="D17" s="17" t="s">
        <v>315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 t="s">
        <v>1440</v>
      </c>
      <c r="C18" s="18" t="s">
        <v>1441</v>
      </c>
      <c r="D18" s="17" t="s">
        <v>337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 t="s">
        <v>1442</v>
      </c>
      <c r="C19" s="16" t="s">
        <v>1443</v>
      </c>
      <c r="D19" s="17" t="s">
        <v>315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 t="s">
        <v>1444</v>
      </c>
      <c r="C20" s="16" t="s">
        <v>1445</v>
      </c>
      <c r="D20" s="17" t="s">
        <v>315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 t="s">
        <v>1245</v>
      </c>
      <c r="C21" s="16" t="s">
        <v>1446</v>
      </c>
      <c r="D21" s="17" t="s">
        <v>315</v>
      </c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 t="s">
        <v>1447</v>
      </c>
      <c r="C22" s="16" t="s">
        <v>1448</v>
      </c>
      <c r="D22" s="17" t="s">
        <v>315</v>
      </c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 t="s">
        <v>1449</v>
      </c>
      <c r="C23" s="19" t="s">
        <v>1450</v>
      </c>
      <c r="D23" s="17" t="s">
        <v>337</v>
      </c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2" sqref="E12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表一览!B58</f>
        <v>样品申请流程明细</v>
      </c>
      <c r="F1" s="5" t="s">
        <v>150</v>
      </c>
      <c r="G1" s="6" t="str">
        <f>表一览!D58</f>
        <v>SampleApplicationProcessMingXi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6" t="s">
        <v>312</v>
      </c>
      <c r="C6" s="16" t="s">
        <v>460</v>
      </c>
      <c r="D6" s="17" t="s">
        <v>315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491</v>
      </c>
      <c r="C7" s="18" t="s">
        <v>1426</v>
      </c>
      <c r="D7" s="17" t="s">
        <v>493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1451</v>
      </c>
      <c r="C8" s="18" t="s">
        <v>1452</v>
      </c>
      <c r="D8" s="17" t="s">
        <v>315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1453</v>
      </c>
      <c r="C9" s="18" t="s">
        <v>1454</v>
      </c>
      <c r="D9" s="17" t="s">
        <v>315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357</v>
      </c>
      <c r="C10" s="18" t="s">
        <v>1455</v>
      </c>
      <c r="D10" s="17" t="s">
        <v>315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1456</v>
      </c>
      <c r="C11" s="18" t="s">
        <v>1457</v>
      </c>
      <c r="D11" s="17" t="s">
        <v>315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19" t="s">
        <v>1458</v>
      </c>
      <c r="D12" s="17" t="s">
        <v>315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6" sqref="C16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表一览!B59</f>
        <v>样品结案流程</v>
      </c>
      <c r="F1" s="5" t="s">
        <v>150</v>
      </c>
      <c r="G1" s="6" t="str">
        <f>表一览!D59</f>
        <v>SampleClosingProcess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37" t="s">
        <v>312</v>
      </c>
      <c r="C6" s="37" t="s">
        <v>460</v>
      </c>
      <c r="D6" s="17" t="s">
        <v>315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491</v>
      </c>
      <c r="C7" s="39" t="s">
        <v>1426</v>
      </c>
      <c r="D7" s="17" t="s">
        <v>493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1459</v>
      </c>
      <c r="C8" s="39" t="s">
        <v>1460</v>
      </c>
      <c r="D8" s="17" t="s">
        <v>315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1459</v>
      </c>
      <c r="C9" s="40" t="s">
        <v>1461</v>
      </c>
      <c r="D9" s="17" t="s">
        <v>493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/>
      <c r="C10" s="40" t="s">
        <v>1462</v>
      </c>
      <c r="D10" s="17" t="s">
        <v>493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457</v>
      </c>
      <c r="C11" s="39" t="s">
        <v>495</v>
      </c>
      <c r="D11" s="17" t="s">
        <v>337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1449</v>
      </c>
      <c r="C12" s="39" t="s">
        <v>1450</v>
      </c>
      <c r="D12" s="17" t="s">
        <v>337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10" sqref="D10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表一览!B60</f>
        <v>样品结案流程明细</v>
      </c>
      <c r="F1" s="5" t="s">
        <v>150</v>
      </c>
      <c r="G1" s="6" t="str">
        <f>表一览!D60</f>
        <v>SampleClosingProcessMingXi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6" t="s">
        <v>312</v>
      </c>
      <c r="C6" s="16" t="s">
        <v>460</v>
      </c>
      <c r="D6" s="17" t="s">
        <v>315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491</v>
      </c>
      <c r="C7" s="18" t="s">
        <v>1426</v>
      </c>
      <c r="D7" s="17" t="s">
        <v>493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1463</v>
      </c>
      <c r="C8" s="18" t="s">
        <v>1464</v>
      </c>
      <c r="D8" s="17" t="s">
        <v>315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1465</v>
      </c>
      <c r="C9" s="18" t="s">
        <v>1466</v>
      </c>
      <c r="D9" s="17" t="s">
        <v>315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501</v>
      </c>
      <c r="C10" s="18" t="s">
        <v>1467</v>
      </c>
      <c r="D10" s="17" t="s">
        <v>315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表一览!B61</f>
        <v>任务表</v>
      </c>
      <c r="F1" s="5" t="s">
        <v>150</v>
      </c>
      <c r="G1" s="6" t="str">
        <f>表一览!D61</f>
        <v>tasks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6" t="s">
        <v>312</v>
      </c>
      <c r="C6" s="16" t="s">
        <v>1468</v>
      </c>
      <c r="D6" s="17" t="s">
        <v>315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6" t="s">
        <v>1469</v>
      </c>
      <c r="C7" s="18" t="s">
        <v>496</v>
      </c>
      <c r="D7" s="17" t="s">
        <v>315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6" t="s">
        <v>1470</v>
      </c>
      <c r="C8" s="18" t="s">
        <v>1471</v>
      </c>
      <c r="D8" s="17" t="s">
        <v>493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6" t="s">
        <v>1472</v>
      </c>
      <c r="C9" s="18" t="s">
        <v>1473</v>
      </c>
      <c r="D9" s="17" t="s">
        <v>337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6" t="s">
        <v>1474</v>
      </c>
      <c r="C10" s="18" t="s">
        <v>1475</v>
      </c>
      <c r="D10" s="17" t="s">
        <v>493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1245</v>
      </c>
      <c r="C11" s="19" t="s">
        <v>1476</v>
      </c>
      <c r="D11" s="17" t="s">
        <v>493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7" sqref="E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表一览!B62</f>
        <v>订单的工序</v>
      </c>
      <c r="F1" s="5" t="s">
        <v>150</v>
      </c>
      <c r="G1" s="6" t="str">
        <f>表一览!D62</f>
        <v>Afvc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6" t="s">
        <v>318</v>
      </c>
      <c r="C6" s="16" t="s">
        <v>319</v>
      </c>
      <c r="D6" s="17" t="s">
        <v>315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6" t="s">
        <v>540</v>
      </c>
      <c r="C7" s="18" t="s">
        <v>541</v>
      </c>
      <c r="D7" s="17" t="s">
        <v>315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6" t="s">
        <v>542</v>
      </c>
      <c r="C8" s="18" t="s">
        <v>1477</v>
      </c>
      <c r="D8" s="17" t="s">
        <v>315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6" t="s">
        <v>1478</v>
      </c>
      <c r="C9" s="18" t="s">
        <v>1479</v>
      </c>
      <c r="D9" s="17" t="s">
        <v>315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6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8" sqref="C1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表一览!B63</f>
        <v>物料凭证</v>
      </c>
      <c r="F1" s="5" t="s">
        <v>150</v>
      </c>
      <c r="G1" s="6" t="str">
        <f>表一览!D63</f>
        <v>Mkpf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5" t="s">
        <v>318</v>
      </c>
      <c r="C6" s="16" t="s">
        <v>319</v>
      </c>
      <c r="D6" s="17" t="s">
        <v>315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887</v>
      </c>
      <c r="C7" s="18" t="s">
        <v>888</v>
      </c>
      <c r="D7" s="17" t="s">
        <v>315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889</v>
      </c>
      <c r="C8" s="18" t="s">
        <v>1477</v>
      </c>
      <c r="D8" s="17" t="s">
        <v>315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893</v>
      </c>
      <c r="C9" s="18" t="s">
        <v>894</v>
      </c>
      <c r="D9" s="17" t="s">
        <v>337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637</v>
      </c>
      <c r="C10" s="18" t="s">
        <v>1480</v>
      </c>
      <c r="D10" s="17" t="s">
        <v>1481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13" sqref="D13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表一览!B64</f>
        <v>凭证段物料</v>
      </c>
      <c r="F1" s="5" t="s">
        <v>150</v>
      </c>
      <c r="G1" s="6" t="str">
        <f>表一览!D64</f>
        <v>Mseg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5" t="s">
        <v>318</v>
      </c>
      <c r="C6" s="16" t="s">
        <v>319</v>
      </c>
      <c r="D6" s="17" t="s">
        <v>315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887</v>
      </c>
      <c r="C7" s="18" t="s">
        <v>888</v>
      </c>
      <c r="D7" s="17" t="s">
        <v>315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889</v>
      </c>
      <c r="C8" s="18" t="s">
        <v>890</v>
      </c>
      <c r="D8" s="17" t="s">
        <v>315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1482</v>
      </c>
      <c r="C9" s="18" t="s">
        <v>892</v>
      </c>
      <c r="D9" s="17" t="s">
        <v>315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1356</v>
      </c>
      <c r="C10" s="18" t="s">
        <v>898</v>
      </c>
      <c r="D10" s="17" t="s">
        <v>315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845</v>
      </c>
      <c r="C11" s="19" t="s">
        <v>649</v>
      </c>
      <c r="D11" s="17" t="s">
        <v>315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357</v>
      </c>
      <c r="C12" s="19" t="s">
        <v>905</v>
      </c>
      <c r="D12" s="17" t="s">
        <v>315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895</v>
      </c>
      <c r="C13" s="19" t="s">
        <v>1483</v>
      </c>
      <c r="D13" s="17" t="s">
        <v>337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637</v>
      </c>
      <c r="C14" s="19" t="s">
        <v>1484</v>
      </c>
      <c r="D14" s="17" t="s">
        <v>1481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320</v>
      </c>
      <c r="C15" s="19" t="s">
        <v>321</v>
      </c>
      <c r="D15" s="17" t="s">
        <v>315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表一览!B65</f>
        <v>订单确认</v>
      </c>
      <c r="F1" s="5" t="s">
        <v>150</v>
      </c>
      <c r="G1" s="6" t="str">
        <f>表一览!D65</f>
        <v>afru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5" t="s">
        <v>318</v>
      </c>
      <c r="C6" s="16" t="s">
        <v>319</v>
      </c>
      <c r="D6" s="17" t="s">
        <v>315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1485</v>
      </c>
      <c r="C7" s="18" t="s">
        <v>1486</v>
      </c>
      <c r="D7" s="17" t="s">
        <v>315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1487</v>
      </c>
      <c r="C8" s="18" t="s">
        <v>1488</v>
      </c>
      <c r="D8" s="17" t="s">
        <v>315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1489</v>
      </c>
      <c r="C9" s="18" t="s">
        <v>548</v>
      </c>
      <c r="D9" s="17" t="s">
        <v>315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887</v>
      </c>
      <c r="C10" s="18" t="s">
        <v>1490</v>
      </c>
      <c r="D10" s="17" t="s">
        <v>315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5" t="s">
        <v>320</v>
      </c>
      <c r="C11" s="19" t="s">
        <v>321</v>
      </c>
      <c r="D11" s="17" t="s">
        <v>315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5" t="s">
        <v>1491</v>
      </c>
      <c r="C12" s="19" t="s">
        <v>1492</v>
      </c>
      <c r="D12" s="17" t="s">
        <v>315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5" t="s">
        <v>1493</v>
      </c>
      <c r="C13" s="19" t="s">
        <v>1494</v>
      </c>
      <c r="D13" s="17" t="s">
        <v>315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7" sqref="C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表一览!B66</f>
        <v>销售分部</v>
      </c>
      <c r="F1" s="5" t="s">
        <v>150</v>
      </c>
      <c r="G1" s="6" t="str">
        <f>表一览!D66</f>
        <v>tspat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5" t="s">
        <v>318</v>
      </c>
      <c r="C6" s="16" t="s">
        <v>319</v>
      </c>
      <c r="D6" s="17" t="s">
        <v>315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583</v>
      </c>
      <c r="C7" s="18" t="s">
        <v>584</v>
      </c>
      <c r="D7" s="17" t="s">
        <v>315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355</v>
      </c>
      <c r="C8" s="18" t="s">
        <v>356</v>
      </c>
      <c r="D8" s="17" t="s">
        <v>315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1240</v>
      </c>
      <c r="C9" s="18" t="s">
        <v>1495</v>
      </c>
      <c r="D9" s="17" t="s">
        <v>315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F31" sqref="F3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表一览!B67</f>
        <v>生产订单修改原因</v>
      </c>
      <c r="F1" s="5" t="s">
        <v>150</v>
      </c>
      <c r="G1" s="6" t="str">
        <f>表一览!D67</f>
        <v>zpoedit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5" t="s">
        <v>318</v>
      </c>
      <c r="C6" s="16" t="s">
        <v>319</v>
      </c>
      <c r="D6" s="17" t="s">
        <v>315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512</v>
      </c>
      <c r="C7" s="18" t="s">
        <v>513</v>
      </c>
      <c r="D7" s="17" t="s">
        <v>315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320</v>
      </c>
      <c r="C8" s="18" t="s">
        <v>321</v>
      </c>
      <c r="D8" s="17" t="s">
        <v>315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1496</v>
      </c>
      <c r="C9" s="18" t="s">
        <v>1497</v>
      </c>
      <c r="D9" s="17" t="s">
        <v>315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21" sqref="D2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表一览!B68</f>
        <v>特征值</v>
      </c>
      <c r="F1" s="5" t="s">
        <v>150</v>
      </c>
      <c r="G1" s="6" t="str">
        <f>表一览!D68</f>
        <v>ausp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5" t="s">
        <v>318</v>
      </c>
      <c r="C6" s="16" t="s">
        <v>319</v>
      </c>
      <c r="D6" s="17" t="s">
        <v>315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1498</v>
      </c>
      <c r="C7" s="18" t="s">
        <v>1499</v>
      </c>
      <c r="D7" s="17" t="s">
        <v>315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1500</v>
      </c>
      <c r="C8" s="18" t="s">
        <v>1501</v>
      </c>
      <c r="D8" s="17" t="s">
        <v>315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1502</v>
      </c>
      <c r="C9" s="18" t="s">
        <v>1503</v>
      </c>
      <c r="D9" s="17" t="s">
        <v>315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1504</v>
      </c>
      <c r="C10" s="18" t="s">
        <v>1505</v>
      </c>
      <c r="D10" s="17" t="s">
        <v>315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1506</v>
      </c>
      <c r="C11" s="19" t="s">
        <v>1507</v>
      </c>
      <c r="D11" s="17" t="s">
        <v>315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1508</v>
      </c>
      <c r="C12" s="19" t="s">
        <v>1509</v>
      </c>
      <c r="D12" s="17" t="s">
        <v>315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1502</v>
      </c>
      <c r="C13" s="19" t="s">
        <v>1510</v>
      </c>
      <c r="D13" s="17" t="s">
        <v>315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表一览!B69</f>
        <v>客户主记录伙伴功能</v>
      </c>
      <c r="F1" s="5" t="s">
        <v>150</v>
      </c>
      <c r="G1" s="6" t="str">
        <f>表一览!D69</f>
        <v>knvp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5" t="s">
        <v>318</v>
      </c>
      <c r="C6" s="16" t="s">
        <v>319</v>
      </c>
      <c r="D6" s="17" t="s">
        <v>315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463</v>
      </c>
      <c r="C7" s="18" t="s">
        <v>615</v>
      </c>
      <c r="D7" s="17" t="s">
        <v>315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628</v>
      </c>
      <c r="C8" s="18" t="s">
        <v>1282</v>
      </c>
      <c r="D8" s="17" t="s">
        <v>315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630</v>
      </c>
      <c r="C9" s="18" t="s">
        <v>1284</v>
      </c>
      <c r="D9" s="17" t="s">
        <v>315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355</v>
      </c>
      <c r="C10" s="18" t="s">
        <v>356</v>
      </c>
      <c r="D10" s="17" t="s">
        <v>315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994</v>
      </c>
      <c r="C11" s="19" t="s">
        <v>995</v>
      </c>
      <c r="D11" s="17" t="s">
        <v>315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1511</v>
      </c>
      <c r="C12" s="19" t="s">
        <v>1512</v>
      </c>
      <c r="D12" s="17" t="s">
        <v>315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1513</v>
      </c>
      <c r="C13" s="19" t="s">
        <v>1514</v>
      </c>
      <c r="D13" s="17" t="s">
        <v>315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996</v>
      </c>
      <c r="C14" s="19" t="s">
        <v>459</v>
      </c>
      <c r="D14" s="17" t="s">
        <v>493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1515</v>
      </c>
      <c r="C15" s="19" t="s">
        <v>1516</v>
      </c>
      <c r="D15" s="17" t="s">
        <v>315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996</v>
      </c>
      <c r="C16" s="19" t="s">
        <v>1517</v>
      </c>
      <c r="D16" s="17" t="s">
        <v>315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表一览!B70</f>
        <v>会计核算凭证标题</v>
      </c>
      <c r="F1" s="5" t="s">
        <v>150</v>
      </c>
      <c r="G1" s="6" t="str">
        <f>表一览!D70</f>
        <v>bkpf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5" t="s">
        <v>318</v>
      </c>
      <c r="C6" s="16" t="s">
        <v>319</v>
      </c>
      <c r="D6" s="17" t="s">
        <v>315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330</v>
      </c>
      <c r="C7" s="18" t="s">
        <v>331</v>
      </c>
      <c r="D7" s="17" t="s">
        <v>315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1518</v>
      </c>
      <c r="C8" s="18" t="s">
        <v>1332</v>
      </c>
      <c r="D8" s="17" t="s">
        <v>315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1519</v>
      </c>
      <c r="C9" s="18" t="s">
        <v>1330</v>
      </c>
      <c r="D9" s="17" t="s">
        <v>315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1356</v>
      </c>
      <c r="C10" s="18" t="s">
        <v>1336</v>
      </c>
      <c r="D10" s="17" t="s">
        <v>315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893</v>
      </c>
      <c r="C11" s="19" t="s">
        <v>894</v>
      </c>
      <c r="D11" s="17" t="s">
        <v>315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895</v>
      </c>
      <c r="C12" s="19" t="s">
        <v>896</v>
      </c>
      <c r="D12" s="17" t="s">
        <v>315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1520</v>
      </c>
      <c r="C13" s="19" t="s">
        <v>1521</v>
      </c>
      <c r="D13" s="17" t="s">
        <v>315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1522</v>
      </c>
      <c r="C14" s="19" t="s">
        <v>1523</v>
      </c>
      <c r="D14" s="17" t="s">
        <v>334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637</v>
      </c>
      <c r="C15" s="19" t="s">
        <v>1480</v>
      </c>
      <c r="D15" s="17" t="s">
        <v>315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1524</v>
      </c>
      <c r="C16" s="19" t="s">
        <v>346</v>
      </c>
      <c r="D16" s="17" t="s">
        <v>334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 t="s">
        <v>1525</v>
      </c>
      <c r="C17" s="19" t="s">
        <v>1526</v>
      </c>
      <c r="D17" s="17" t="s">
        <v>315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1527</v>
      </c>
      <c r="C18" s="19" t="s">
        <v>1528</v>
      </c>
      <c r="D18" s="17" t="s">
        <v>337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表一览!B71</f>
        <v>生产入库数量（视图）</v>
      </c>
      <c r="F1" s="5" t="s">
        <v>150</v>
      </c>
      <c r="G1" s="6" t="str">
        <f>表一览!D71</f>
        <v>msegvbepafko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5" t="s">
        <v>320</v>
      </c>
      <c r="C6" s="16" t="s">
        <v>321</v>
      </c>
      <c r="D6" s="17" t="s">
        <v>315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1529</v>
      </c>
      <c r="C7" s="18" t="s">
        <v>1530</v>
      </c>
      <c r="D7" s="17" t="s">
        <v>359</v>
      </c>
      <c r="E7" s="14">
        <v>18</v>
      </c>
      <c r="F7" s="14">
        <v>3</v>
      </c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1531</v>
      </c>
      <c r="C8" s="18" t="s">
        <v>1532</v>
      </c>
      <c r="D8" s="17" t="s">
        <v>359</v>
      </c>
      <c r="E8" s="14">
        <v>18</v>
      </c>
      <c r="F8" s="14">
        <v>3</v>
      </c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1533</v>
      </c>
      <c r="C9" s="18" t="s">
        <v>1534</v>
      </c>
      <c r="D9" s="17" t="s">
        <v>315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1535</v>
      </c>
      <c r="C10" s="18" t="s">
        <v>1536</v>
      </c>
      <c r="D10" s="17" t="s">
        <v>359</v>
      </c>
      <c r="E10" s="14">
        <v>18</v>
      </c>
      <c r="F10" s="14">
        <v>3</v>
      </c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1537</v>
      </c>
      <c r="C11" s="19" t="s">
        <v>1538</v>
      </c>
      <c r="D11" s="17" t="s">
        <v>315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1539</v>
      </c>
      <c r="C12" s="19" t="s">
        <v>1540</v>
      </c>
      <c r="D12" s="17" t="s">
        <v>359</v>
      </c>
      <c r="E12" s="14">
        <v>18</v>
      </c>
      <c r="F12" s="14">
        <v>3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1541</v>
      </c>
      <c r="C13" s="19" t="s">
        <v>1542</v>
      </c>
      <c r="D13" s="17" t="s">
        <v>315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1543</v>
      </c>
      <c r="C14" s="19" t="s">
        <v>1544</v>
      </c>
      <c r="D14" s="17" t="s">
        <v>359</v>
      </c>
      <c r="E14" s="14">
        <v>18</v>
      </c>
      <c r="F14" s="14">
        <v>3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16" spans="1:14">
      <c r="A16" s="14"/>
      <c r="B16" s="19"/>
      <c r="C16" s="19"/>
      <c r="D16" s="17"/>
      <c r="E16" s="15"/>
      <c r="F16" s="15"/>
      <c r="G16" s="15"/>
      <c r="H16" s="15"/>
      <c r="I16" s="15"/>
      <c r="J16" s="15"/>
      <c r="K16" s="35"/>
      <c r="L16" s="35"/>
      <c r="M16" s="35"/>
      <c r="N16" s="35"/>
    </row>
    <row r="17" spans="1:14">
      <c r="A17" s="14"/>
      <c r="B17" s="19"/>
      <c r="C17" s="19"/>
      <c r="D17" s="17"/>
      <c r="E17" s="15"/>
      <c r="F17" s="15"/>
      <c r="G17" s="15"/>
      <c r="H17" s="15"/>
      <c r="I17" s="15"/>
      <c r="J17" s="15"/>
      <c r="K17" s="35"/>
      <c r="L17" s="35"/>
      <c r="M17" s="35"/>
      <c r="N17" s="35"/>
    </row>
    <row r="18" spans="1:14">
      <c r="A18" s="14"/>
      <c r="B18" s="19"/>
      <c r="C18" s="19"/>
      <c r="D18" s="17"/>
      <c r="E18" s="15"/>
      <c r="F18" s="15"/>
      <c r="G18" s="15"/>
      <c r="H18" s="15"/>
      <c r="I18" s="15"/>
      <c r="J18" s="15"/>
      <c r="K18" s="35"/>
      <c r="L18" s="35"/>
      <c r="M18" s="35"/>
      <c r="N18" s="35"/>
    </row>
    <row r="26" spans="5:5">
      <c r="E26" s="20"/>
    </row>
  </sheetData>
  <mergeCells count="1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G9" sqref="G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表一览!B72</f>
        <v>销售询报价流程</v>
      </c>
      <c r="F1" s="5" t="s">
        <v>150</v>
      </c>
      <c r="G1" s="6" t="str">
        <f>表一览!D72</f>
        <v>SalesInquiryProcess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5" t="s">
        <v>312</v>
      </c>
      <c r="C6" s="16" t="s">
        <v>460</v>
      </c>
      <c r="D6" s="17" t="s">
        <v>315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489</v>
      </c>
      <c r="C7" s="18" t="s">
        <v>1545</v>
      </c>
      <c r="D7" s="17" t="s">
        <v>315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1546</v>
      </c>
      <c r="C8" s="18" t="s">
        <v>1547</v>
      </c>
      <c r="D8" s="17" t="s">
        <v>1548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1449</v>
      </c>
      <c r="C9" s="18" t="s">
        <v>1450</v>
      </c>
      <c r="D9" s="17" t="s">
        <v>337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1549</v>
      </c>
      <c r="C10" s="18" t="s">
        <v>495</v>
      </c>
      <c r="D10" s="17" t="s">
        <v>337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1245</v>
      </c>
      <c r="C11" s="19" t="s">
        <v>1446</v>
      </c>
      <c r="D11" s="17" t="s">
        <v>1548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764</v>
      </c>
      <c r="C12" s="19" t="s">
        <v>1550</v>
      </c>
      <c r="D12" s="17" t="s">
        <v>315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1551</v>
      </c>
      <c r="C13" s="19" t="s">
        <v>1552</v>
      </c>
      <c r="D13" s="17" t="s">
        <v>315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/>
      <c r="B14" s="19"/>
      <c r="C14" s="19"/>
      <c r="D14" s="17"/>
      <c r="E14" s="15"/>
      <c r="F14" s="15"/>
      <c r="G14" s="15"/>
      <c r="H14" s="15"/>
      <c r="I14" s="15"/>
      <c r="J14" s="15"/>
      <c r="K14" s="35"/>
      <c r="L14" s="35"/>
      <c r="M14" s="35"/>
      <c r="N14" s="35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16" spans="1:14">
      <c r="A16" s="14"/>
      <c r="B16" s="19"/>
      <c r="C16" s="19"/>
      <c r="D16" s="17"/>
      <c r="E16" s="15"/>
      <c r="F16" s="15"/>
      <c r="G16" s="15"/>
      <c r="H16" s="15"/>
      <c r="I16" s="15"/>
      <c r="J16" s="15"/>
      <c r="K16" s="35"/>
      <c r="L16" s="35"/>
      <c r="M16" s="35"/>
      <c r="N16" s="35"/>
    </row>
    <row r="17" spans="1:14">
      <c r="A17" s="14"/>
      <c r="B17" s="19"/>
      <c r="C17" s="19"/>
      <c r="D17" s="17"/>
      <c r="E17" s="15"/>
      <c r="F17" s="15"/>
      <c r="G17" s="15"/>
      <c r="H17" s="15"/>
      <c r="I17" s="15"/>
      <c r="J17" s="15"/>
      <c r="K17" s="35"/>
      <c r="L17" s="35"/>
      <c r="M17" s="35"/>
      <c r="N17" s="35"/>
    </row>
    <row r="25" spans="5:5">
      <c r="E25" s="20"/>
    </row>
  </sheetData>
  <mergeCells count="15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表一览!B73</f>
        <v>销售询报价流程明细</v>
      </c>
      <c r="F1" s="5" t="s">
        <v>150</v>
      </c>
      <c r="G1" s="6" t="str">
        <f>表一览!D73</f>
        <v>SalesInquiryProcessMX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5" t="s">
        <v>312</v>
      </c>
      <c r="C6" s="16" t="s">
        <v>460</v>
      </c>
      <c r="D6" s="17" t="s">
        <v>315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1546</v>
      </c>
      <c r="C7" s="18" t="s">
        <v>1547</v>
      </c>
      <c r="D7" s="17" t="s">
        <v>1548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351</v>
      </c>
      <c r="C8" s="18" t="s">
        <v>1237</v>
      </c>
      <c r="D8" s="17" t="s">
        <v>315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1553</v>
      </c>
      <c r="C9" s="18" t="s">
        <v>1554</v>
      </c>
      <c r="D9" s="17" t="s">
        <v>315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1231</v>
      </c>
      <c r="C10" s="18" t="s">
        <v>1232</v>
      </c>
      <c r="D10" s="17" t="s">
        <v>315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1555</v>
      </c>
      <c r="C11" s="19" t="s">
        <v>1556</v>
      </c>
      <c r="D11" s="17" t="s">
        <v>315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1557</v>
      </c>
      <c r="C12" s="19" t="s">
        <v>1558</v>
      </c>
      <c r="D12" s="17" t="s">
        <v>315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/>
      <c r="B13" s="19"/>
      <c r="C13" s="19"/>
      <c r="D13" s="17"/>
      <c r="E13" s="15"/>
      <c r="F13" s="15"/>
      <c r="G13" s="15"/>
      <c r="H13" s="15"/>
      <c r="I13" s="15"/>
      <c r="J13" s="15"/>
      <c r="K13" s="35"/>
      <c r="L13" s="35"/>
      <c r="M13" s="35"/>
      <c r="N13" s="35"/>
    </row>
    <row r="14" spans="1:14">
      <c r="A14" s="14"/>
      <c r="B14" s="19"/>
      <c r="C14" s="19"/>
      <c r="D14" s="17"/>
      <c r="E14" s="15"/>
      <c r="F14" s="15"/>
      <c r="G14" s="15"/>
      <c r="H14" s="15"/>
      <c r="I14" s="15"/>
      <c r="J14" s="15"/>
      <c r="K14" s="35"/>
      <c r="L14" s="35"/>
      <c r="M14" s="35"/>
      <c r="N14" s="35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16" spans="1:14">
      <c r="A16" s="14"/>
      <c r="B16" s="19"/>
      <c r="C16" s="19"/>
      <c r="D16" s="17"/>
      <c r="E16" s="15"/>
      <c r="F16" s="15"/>
      <c r="G16" s="15"/>
      <c r="H16" s="15"/>
      <c r="I16" s="15"/>
      <c r="J16" s="15"/>
      <c r="K16" s="35"/>
      <c r="L16" s="35"/>
      <c r="M16" s="35"/>
      <c r="N16" s="35"/>
    </row>
    <row r="24" spans="5:5">
      <c r="E24" s="20"/>
    </row>
  </sheetData>
  <mergeCells count="1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A1" sqref="A1"/>
    </sheetView>
  </sheetViews>
  <sheetFormatPr defaultColWidth="9" defaultRowHeight="13.5"/>
  <cols>
    <col min="1" max="1" width="4.625" customWidth="1"/>
    <col min="2" max="2" width="23.375" customWidth="1"/>
    <col min="3" max="3" width="7.875" customWidth="1"/>
    <col min="4" max="4" width="8.875" customWidth="1"/>
    <col min="5" max="5" width="18.625" customWidth="1"/>
    <col min="6" max="6" width="6.25" customWidth="1"/>
    <col min="7" max="7" width="5.125" customWidth="1"/>
    <col min="8" max="8" width="5.375" customWidth="1"/>
    <col min="9" max="10" width="5.125" customWidth="1"/>
    <col min="11" max="11" width="9.2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表一览!B74</f>
        <v>销售凭证 ： 项目状态</v>
      </c>
      <c r="F1" s="5" t="s">
        <v>150</v>
      </c>
      <c r="G1" s="6" t="str">
        <f>表一览!D74</f>
        <v>vbup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5" t="s">
        <v>318</v>
      </c>
      <c r="C6" s="16" t="s">
        <v>319</v>
      </c>
      <c r="D6" s="17" t="s">
        <v>315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589</v>
      </c>
      <c r="C7" s="18" t="s">
        <v>348</v>
      </c>
      <c r="D7" s="17" t="s">
        <v>315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590</v>
      </c>
      <c r="C8" s="18" t="s">
        <v>350</v>
      </c>
      <c r="D8" s="17" t="s">
        <v>315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1559</v>
      </c>
      <c r="C9" s="18" t="s">
        <v>1560</v>
      </c>
      <c r="D9" s="17" t="s">
        <v>315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1561</v>
      </c>
      <c r="C10" s="18" t="s">
        <v>1562</v>
      </c>
      <c r="D10" s="17" t="s">
        <v>315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1563</v>
      </c>
      <c r="C11" s="19" t="s">
        <v>1564</v>
      </c>
      <c r="D11" s="17" t="s">
        <v>315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1565</v>
      </c>
      <c r="C12" s="19" t="s">
        <v>1566</v>
      </c>
      <c r="D12" s="17" t="s">
        <v>315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/>
      <c r="B13" s="19"/>
      <c r="C13" s="19"/>
      <c r="D13" s="17"/>
      <c r="E13" s="15"/>
      <c r="F13" s="15"/>
      <c r="G13" s="15"/>
      <c r="H13" s="15"/>
      <c r="I13" s="15"/>
      <c r="J13" s="15"/>
      <c r="K13" s="35"/>
      <c r="L13" s="35"/>
      <c r="M13" s="35"/>
      <c r="N13" s="35"/>
    </row>
    <row r="14" spans="1:14">
      <c r="A14" s="14"/>
      <c r="B14" s="19"/>
      <c r="C14" s="19"/>
      <c r="D14" s="17"/>
      <c r="E14" s="15"/>
      <c r="F14" s="15"/>
      <c r="G14" s="15"/>
      <c r="H14" s="15"/>
      <c r="I14" s="15"/>
      <c r="J14" s="15"/>
      <c r="K14" s="35"/>
      <c r="L14" s="35"/>
      <c r="M14" s="35"/>
      <c r="N14" s="35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16" spans="1:14">
      <c r="A16" s="14"/>
      <c r="B16" s="19"/>
      <c r="C16" s="19"/>
      <c r="D16" s="17"/>
      <c r="E16" s="15"/>
      <c r="F16" s="15"/>
      <c r="G16" s="15"/>
      <c r="H16" s="15"/>
      <c r="I16" s="15"/>
      <c r="J16" s="15"/>
      <c r="K16" s="35"/>
      <c r="L16" s="35"/>
      <c r="M16" s="35"/>
      <c r="N16" s="35"/>
    </row>
    <row r="24" spans="5:5">
      <c r="E24" s="20"/>
    </row>
  </sheetData>
  <mergeCells count="1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1" sqref="A1"/>
    </sheetView>
  </sheetViews>
  <sheetFormatPr defaultColWidth="9" defaultRowHeight="13.5"/>
  <cols>
    <col min="1" max="1" width="4.625" customWidth="1"/>
    <col min="2" max="2" width="23.375" customWidth="1"/>
    <col min="3" max="3" width="7.875" customWidth="1"/>
    <col min="4" max="4" width="8.875" customWidth="1"/>
    <col min="5" max="5" width="18.625" customWidth="1"/>
    <col min="6" max="6" width="6.25" customWidth="1"/>
    <col min="7" max="7" width="5.125" customWidth="1"/>
    <col min="8" max="8" width="5.375" customWidth="1"/>
    <col min="9" max="10" width="5.125" customWidth="1"/>
    <col min="11" max="11" width="9.25" customWidth="1"/>
  </cols>
  <sheetData>
    <row r="1" spans="1:14">
      <c r="A1" s="1" t="s">
        <v>301</v>
      </c>
      <c r="B1" s="2" t="s">
        <v>4</v>
      </c>
      <c r="C1" s="3" t="str">
        <f>首页!D5</f>
        <v>华正系统</v>
      </c>
      <c r="D1" s="2" t="s">
        <v>302</v>
      </c>
      <c r="E1" s="4" t="str">
        <f>表一览!B75</f>
        <v>销售凭证 ： 业务数据</v>
      </c>
      <c r="F1" s="5" t="s">
        <v>150</v>
      </c>
      <c r="G1" s="6" t="str">
        <f>表一览!D75</f>
        <v>vbkd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304</v>
      </c>
      <c r="C5" s="12" t="s">
        <v>305</v>
      </c>
      <c r="D5" s="12" t="s">
        <v>306</v>
      </c>
      <c r="E5" s="12" t="s">
        <v>307</v>
      </c>
      <c r="F5" s="12" t="s">
        <v>308</v>
      </c>
      <c r="G5" s="13" t="s">
        <v>309</v>
      </c>
      <c r="H5" s="12" t="s">
        <v>310</v>
      </c>
      <c r="I5" s="12" t="s">
        <v>311</v>
      </c>
      <c r="J5" s="12" t="s">
        <v>312</v>
      </c>
      <c r="K5" s="27" t="s">
        <v>151</v>
      </c>
      <c r="L5" s="28"/>
      <c r="M5" s="12"/>
      <c r="N5" s="12"/>
    </row>
    <row r="6" spans="1:14">
      <c r="A6" s="14">
        <v>1</v>
      </c>
      <c r="B6" s="15" t="s">
        <v>318</v>
      </c>
      <c r="C6" s="16" t="s">
        <v>319</v>
      </c>
      <c r="D6" s="17" t="s">
        <v>315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589</v>
      </c>
      <c r="C7" s="18" t="s">
        <v>348</v>
      </c>
      <c r="D7" s="17" t="s">
        <v>315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590</v>
      </c>
      <c r="C8" s="18" t="s">
        <v>350</v>
      </c>
      <c r="D8" s="17" t="s">
        <v>315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1567</v>
      </c>
      <c r="C9" s="18" t="s">
        <v>1568</v>
      </c>
      <c r="D9" s="17" t="s">
        <v>315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1569</v>
      </c>
      <c r="C10" s="18" t="s">
        <v>1570</v>
      </c>
      <c r="D10" s="17" t="s">
        <v>315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1571</v>
      </c>
      <c r="C11" s="19" t="s">
        <v>1572</v>
      </c>
      <c r="D11" s="17" t="s">
        <v>315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/>
      <c r="B12" s="19"/>
      <c r="C12" s="19"/>
      <c r="D12" s="17"/>
      <c r="E12" s="15"/>
      <c r="F12" s="15"/>
      <c r="G12" s="15"/>
      <c r="H12" s="15"/>
      <c r="I12" s="15"/>
      <c r="J12" s="15"/>
      <c r="K12" s="35"/>
      <c r="L12" s="35"/>
      <c r="M12" s="35"/>
      <c r="N12" s="35"/>
    </row>
    <row r="13" spans="1:14">
      <c r="A13" s="14"/>
      <c r="B13" s="19"/>
      <c r="C13" s="19"/>
      <c r="D13" s="17"/>
      <c r="E13" s="15"/>
      <c r="F13" s="15"/>
      <c r="G13" s="15"/>
      <c r="H13" s="15"/>
      <c r="I13" s="15"/>
      <c r="J13" s="15"/>
      <c r="K13" s="35"/>
      <c r="L13" s="35"/>
      <c r="M13" s="35"/>
      <c r="N13" s="35"/>
    </row>
    <row r="14" spans="1:14">
      <c r="A14" s="14"/>
      <c r="B14" s="19"/>
      <c r="C14" s="19"/>
      <c r="D14" s="17"/>
      <c r="E14" s="15"/>
      <c r="F14" s="15"/>
      <c r="G14" s="15"/>
      <c r="H14" s="15"/>
      <c r="I14" s="15"/>
      <c r="J14" s="15"/>
      <c r="K14" s="35"/>
      <c r="L14" s="35"/>
      <c r="M14" s="35"/>
      <c r="N14" s="35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23" spans="5:5">
      <c r="E23" s="20"/>
    </row>
  </sheetData>
  <mergeCells count="13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74</vt:i4>
      </vt:variant>
    </vt:vector>
  </HeadingPairs>
  <TitlesOfParts>
    <vt:vector size="74" baseType="lpstr">
      <vt:lpstr>首页</vt:lpstr>
      <vt:lpstr> 变更记录</vt:lpstr>
      <vt:lpstr>模型一览</vt:lpstr>
      <vt:lpstr>表一览</vt:lpstr>
      <vt:lpstr>订单主数据</vt:lpstr>
      <vt:lpstr>销售凭证 项目数据</vt:lpstr>
      <vt:lpstr>销售合同流程</vt:lpstr>
      <vt:lpstr>SAP订单返回信息表</vt:lpstr>
      <vt:lpstr>订单项</vt:lpstr>
      <vt:lpstr>订单表头数据 PP 订单</vt:lpstr>
      <vt:lpstr>常规物料数据</vt:lpstr>
      <vt:lpstr>物料描述</vt:lpstr>
      <vt:lpstr>承诺交期日</vt:lpstr>
      <vt:lpstr>销售凭证 抬头数据</vt:lpstr>
      <vt:lpstr>SD凭证 交货 项目数据</vt:lpstr>
      <vt:lpstr>SD凭证 交货抬头数据</vt:lpstr>
      <vt:lpstr>交货单主表</vt:lpstr>
      <vt:lpstr>送货单(派车单）</vt:lpstr>
      <vt:lpstr>节点信息最新表</vt:lpstr>
      <vt:lpstr>销售订单库存</vt:lpstr>
      <vt:lpstr>交货单发货指令信息表</vt:lpstr>
      <vt:lpstr>销售凭证 计划行数据</vt:lpstr>
      <vt:lpstr>销售凭证 抬头状态和管理数据</vt:lpstr>
      <vt:lpstr>客户主文件的一般数据</vt:lpstr>
      <vt:lpstr>针对订单的货物移动</vt:lpstr>
      <vt:lpstr>发票抬头</vt:lpstr>
      <vt:lpstr>发票行项目</vt:lpstr>
      <vt:lpstr>物料组描述</vt:lpstr>
      <vt:lpstr>条件（事务数据）</vt:lpstr>
      <vt:lpstr>销售订单生产地对照表</vt:lpstr>
      <vt:lpstr>销售凭证合作伙伴</vt:lpstr>
      <vt:lpstr>HR 主记录  信息类型 0002 (人员数据)</vt:lpstr>
      <vt:lpstr>vbap宽表</vt:lpstr>
      <vt:lpstr>销售合同流程MX</vt:lpstr>
      <vt:lpstr>工厂 分支机构</vt:lpstr>
      <vt:lpstr>销售预测流程</vt:lpstr>
      <vt:lpstr>销售预测流程MX</vt:lpstr>
      <vt:lpstr>客户表</vt:lpstr>
      <vt:lpstr>客户销售</vt:lpstr>
      <vt:lpstr>客户销售业务员</vt:lpstr>
      <vt:lpstr>客户主记录销售数据</vt:lpstr>
      <vt:lpstr>客户主数据信贷管理控制范围数据</vt:lpstr>
      <vt:lpstr>未清订单信贷管理</vt:lpstr>
      <vt:lpstr>未清交货 发票凭证(KM)</vt:lpstr>
      <vt:lpstr>会计核算 客户的第二次索引</vt:lpstr>
      <vt:lpstr>会计核算 客户的第二个索引（已结算项目）</vt:lpstr>
      <vt:lpstr>会计核算合并表</vt:lpstr>
      <vt:lpstr>本月回款</vt:lpstr>
      <vt:lpstr>本月销售</vt:lpstr>
      <vt:lpstr>客户物料对照表</vt:lpstr>
      <vt:lpstr>人员对照</vt:lpstr>
      <vt:lpstr>节点信息记录</vt:lpstr>
      <vt:lpstr>净收额（视图）</vt:lpstr>
      <vt:lpstr>净收额计算表</vt:lpstr>
      <vt:lpstr>机构单位销售办公室文本</vt:lpstr>
      <vt:lpstr>样品申请流程</vt:lpstr>
      <vt:lpstr>样品申请流程明细</vt:lpstr>
      <vt:lpstr>样品结案流程</vt:lpstr>
      <vt:lpstr>样品结案流程明细</vt:lpstr>
      <vt:lpstr>任务表</vt:lpstr>
      <vt:lpstr>订单的工序</vt:lpstr>
      <vt:lpstr>物料凭证</vt:lpstr>
      <vt:lpstr>凭证段物料</vt:lpstr>
      <vt:lpstr>订单确认</vt:lpstr>
      <vt:lpstr>销售分部</vt:lpstr>
      <vt:lpstr>生产订单修改原因</vt:lpstr>
      <vt:lpstr>特征值</vt:lpstr>
      <vt:lpstr>客户主记录伙伴功能</vt:lpstr>
      <vt:lpstr>会计核算凭证标题</vt:lpstr>
      <vt:lpstr>生产入库数量（视图）</vt:lpstr>
      <vt:lpstr>销售询报价流程</vt:lpstr>
      <vt:lpstr>销售询报价流程明细</vt:lpstr>
      <vt:lpstr>销售凭证项目状态</vt:lpstr>
      <vt:lpstr>销售凭证业务数据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</cp:lastModifiedBy>
  <dcterms:created xsi:type="dcterms:W3CDTF">2006-09-14T19:21:00Z</dcterms:created>
  <dcterms:modified xsi:type="dcterms:W3CDTF">2021-01-18T09:47:35Z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  <property fmtid="{D5CDD505-2E9C-101B-9397-08002B2CF9AE}" pid="3" name="KSOReadingLayout">
    <vt:bool>false</vt:bool>
  </property>
</Properties>
</file>