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"/>
    </mc:Choice>
  </mc:AlternateContent>
  <xr:revisionPtr revIDLastSave="0" documentId="13_ncr:1_{BC3A3EDD-A176-48FD-B463-269AB93ABA0D}" xr6:coauthVersionLast="45" xr6:coauthVersionMax="45" xr10:uidLastSave="{00000000-0000-0000-0000-000000000000}"/>
  <bookViews>
    <workbookView xWindow="-120" yWindow="480" windowWidth="29040" windowHeight="15840" tabRatio="762" activeTab="1" xr2:uid="{00000000-000D-0000-FFFF-FFFF00000000}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</sheets>
  <definedNames>
    <definedName name="_xlnm._FilterDatabase" localSheetId="3" hidden="1">表一览!$A$5:$J$70</definedName>
  </definedNames>
  <calcPr calcId="181029"/>
</workbook>
</file>

<file path=xl/calcChain.xml><?xml version="1.0" encoding="utf-8"?>
<calcChain xmlns="http://schemas.openxmlformats.org/spreadsheetml/2006/main">
  <c r="G1" i="168" l="1"/>
  <c r="E1" i="168"/>
  <c r="C1" i="168"/>
  <c r="G1" i="167"/>
  <c r="E1" i="167"/>
  <c r="C1" i="167"/>
  <c r="G1" i="166"/>
  <c r="E1" i="166"/>
  <c r="C1" i="166"/>
  <c r="G1" i="165"/>
  <c r="E1" i="165"/>
  <c r="C1" i="165"/>
  <c r="G1" i="164"/>
  <c r="E1" i="164"/>
  <c r="C1" i="164"/>
  <c r="G1" i="163"/>
  <c r="E1" i="163"/>
  <c r="C1" i="163"/>
  <c r="G1" i="162"/>
  <c r="E1" i="162"/>
  <c r="C1" i="162"/>
  <c r="G1" i="161"/>
  <c r="E1" i="161"/>
  <c r="C1" i="161"/>
  <c r="G1" i="160"/>
  <c r="E1" i="160"/>
  <c r="C1" i="160"/>
  <c r="G1" i="159"/>
  <c r="E1" i="159"/>
  <c r="C1" i="159"/>
  <c r="G1" i="158"/>
  <c r="E1" i="158"/>
  <c r="C1" i="158"/>
  <c r="G1" i="157"/>
  <c r="E1" i="157"/>
  <c r="C1" i="157"/>
  <c r="G1" i="156"/>
  <c r="E1" i="156"/>
  <c r="C1" i="156"/>
  <c r="G1" i="155"/>
  <c r="E1" i="155"/>
  <c r="C1" i="155"/>
  <c r="G1" i="154"/>
  <c r="E1" i="154"/>
  <c r="C1" i="154"/>
  <c r="G1" i="153"/>
  <c r="E1" i="153"/>
  <c r="C1" i="153"/>
  <c r="G1" i="152"/>
  <c r="E1" i="152"/>
  <c r="C1" i="152"/>
  <c r="G1" i="151"/>
  <c r="E1" i="151"/>
  <c r="C1" i="151"/>
  <c r="G1" i="150"/>
  <c r="E1" i="150"/>
  <c r="C1" i="150"/>
  <c r="G1" i="149"/>
  <c r="E1" i="149"/>
  <c r="C1" i="149"/>
  <c r="G1" i="148"/>
  <c r="E1" i="148"/>
  <c r="C1" i="148"/>
  <c r="G1" i="147"/>
  <c r="E1" i="147"/>
  <c r="C1" i="147"/>
  <c r="G1" i="146"/>
  <c r="E1" i="146"/>
  <c r="C1" i="146"/>
  <c r="G1" i="145"/>
  <c r="E1" i="145"/>
  <c r="C1" i="145"/>
  <c r="G1" i="144"/>
  <c r="E1" i="144"/>
  <c r="C1" i="144"/>
  <c r="G1" i="143"/>
  <c r="E1" i="143"/>
  <c r="C1" i="143"/>
  <c r="G1" i="142"/>
  <c r="E1" i="142"/>
  <c r="C1" i="142"/>
  <c r="G1" i="141"/>
  <c r="E1" i="141"/>
  <c r="C1" i="141"/>
  <c r="G1" i="140"/>
  <c r="E1" i="140"/>
  <c r="C1" i="140"/>
  <c r="G1" i="138"/>
  <c r="E1" i="138"/>
  <c r="C1" i="138"/>
  <c r="G1" i="137"/>
  <c r="E1" i="137"/>
  <c r="C1" i="137"/>
  <c r="G1" i="136"/>
  <c r="E1" i="136"/>
  <c r="C1" i="136"/>
  <c r="G1" i="135"/>
  <c r="E1" i="135"/>
  <c r="C1" i="135"/>
  <c r="G1" i="134"/>
  <c r="E1" i="134"/>
  <c r="C1" i="134"/>
  <c r="G1" i="133"/>
  <c r="E1" i="133"/>
  <c r="C1" i="133"/>
  <c r="G1" i="132"/>
  <c r="E1" i="132"/>
  <c r="C1" i="132"/>
  <c r="Q208" i="129"/>
  <c r="G1" i="129"/>
  <c r="E1" i="129"/>
  <c r="C1" i="129"/>
  <c r="G1" i="127"/>
  <c r="E1" i="127"/>
  <c r="C1" i="127"/>
  <c r="G1" i="126"/>
  <c r="E1" i="126"/>
  <c r="C1" i="126"/>
  <c r="G1" i="125"/>
  <c r="E1" i="125"/>
  <c r="C1" i="125"/>
  <c r="G1" i="124"/>
  <c r="E1" i="124"/>
  <c r="C1" i="124"/>
  <c r="G1" i="123"/>
  <c r="E1" i="123"/>
  <c r="C1" i="123"/>
  <c r="G1" i="122"/>
  <c r="E1" i="122"/>
  <c r="C1" i="122"/>
  <c r="G1" i="121"/>
  <c r="E1" i="121"/>
  <c r="C1" i="121"/>
  <c r="G1" i="119"/>
  <c r="E1" i="119"/>
  <c r="C1" i="119"/>
  <c r="G1" i="118"/>
  <c r="E1" i="118"/>
  <c r="C1" i="118"/>
  <c r="G1" i="117"/>
  <c r="E1" i="117"/>
  <c r="C1" i="117"/>
  <c r="G1" i="116"/>
  <c r="E1" i="116"/>
  <c r="C1" i="116"/>
  <c r="G1" i="115"/>
  <c r="E1" i="115"/>
  <c r="C1" i="115"/>
  <c r="G1" i="114"/>
  <c r="E1" i="114"/>
  <c r="C1" i="114"/>
  <c r="G1" i="113"/>
  <c r="E1" i="113"/>
  <c r="C1" i="113"/>
  <c r="G1" i="112"/>
  <c r="E1" i="112"/>
  <c r="C1" i="112"/>
  <c r="G1" i="111"/>
  <c r="E1" i="111"/>
  <c r="C1" i="111"/>
  <c r="G1" i="110"/>
  <c r="E1" i="110"/>
  <c r="C1" i="110"/>
  <c r="G1" i="109"/>
  <c r="E1" i="109"/>
  <c r="C1" i="109"/>
  <c r="G1" i="108"/>
  <c r="E1" i="108"/>
  <c r="C1" i="108"/>
  <c r="G1" i="107"/>
  <c r="E1" i="107"/>
  <c r="C1" i="107"/>
  <c r="G1" i="105"/>
  <c r="E1" i="105"/>
  <c r="C1" i="105"/>
  <c r="G1" i="104"/>
  <c r="E1" i="104"/>
  <c r="C1" i="104"/>
  <c r="G1" i="103"/>
  <c r="E1" i="103"/>
  <c r="C1" i="103"/>
  <c r="G1" i="102"/>
  <c r="E1" i="102"/>
  <c r="C1" i="102"/>
  <c r="G1" i="120"/>
  <c r="E1" i="120"/>
  <c r="C1" i="120"/>
  <c r="G1" i="101"/>
  <c r="E1" i="101"/>
  <c r="C1" i="101"/>
  <c r="G1" i="100"/>
  <c r="E1" i="100"/>
  <c r="C1" i="100"/>
  <c r="G1" i="99"/>
  <c r="E1" i="99"/>
  <c r="C1" i="99"/>
  <c r="E1" i="84"/>
  <c r="C1" i="84"/>
  <c r="E1" i="83"/>
  <c r="C1" i="83"/>
</calcChain>
</file>

<file path=xl/sharedStrings.xml><?xml version="1.0" encoding="utf-8"?>
<sst xmlns="http://schemas.openxmlformats.org/spreadsheetml/2006/main" count="4915" uniqueCount="1491">
  <si>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</si>
  <si>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</si>
  <si>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</si>
  <si>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</si>
  <si>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</si>
  <si>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</si>
  <si>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</si>
  <si>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</si>
  <si>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</si>
  <si>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</si>
  <si>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</si>
  <si>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</si>
  <si>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</si>
  <si>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</si>
  <si>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</si>
  <si>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</si>
  <si>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</si>
  <si>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</si>
  <si>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</si>
  <si>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</si>
  <si>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</si>
  <si>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</si>
  <si>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</si>
  <si>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</si>
  <si>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</si>
  <si>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</si>
  <si>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</si>
  <si>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</si>
  <si>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</si>
  <si>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</si>
  <si>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</si>
  <si>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</si>
  <si>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</si>
  <si>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</si>
  <si>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</si>
  <si>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</si>
  <si>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</si>
  <si>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</si>
  <si>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</si>
  <si>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</si>
  <si>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</si>
  <si>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</si>
  <si>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</si>
  <si>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</si>
  <si>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</si>
  <si>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</si>
  <si>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</si>
  <si>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</si>
  <si>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</si>
  <si>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</si>
  <si>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</si>
  <si>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</si>
  <si>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</si>
  <si>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</si>
  <si>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</si>
  <si>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</si>
  <si>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</si>
  <si>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</si>
  <si>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</si>
  <si>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</si>
  <si>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</si>
  <si>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</si>
  <si>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</si>
  <si>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</si>
  <si>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</si>
  <si>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</si>
  <si>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</si>
  <si>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</si>
  <si>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</si>
  <si>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</si>
  <si>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</si>
  <si>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</si>
  <si>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</si>
  <si>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</si>
  <si>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</si>
  <si>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</si>
  <si>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</si>
  <si>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</si>
  <si>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</si>
  <si>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</si>
  <si>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</si>
  <si>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</si>
  <si>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</si>
  <si>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</si>
  <si>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</si>
  <si>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</si>
  <si>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</si>
  <si>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</si>
  <si>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</si>
  <si>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</si>
  <si>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</si>
  <si>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</si>
  <si>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</si>
  <si>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</si>
  <si>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</si>
  <si>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</si>
  <si>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</si>
  <si>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</si>
  <si>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</si>
  <si>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</si>
  <si>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</si>
  <si>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</si>
  <si>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</si>
  <si>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</si>
  <si>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</si>
  <si>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</si>
  <si>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</si>
  <si>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</si>
  <si>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</si>
  <si>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</si>
  <si>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</si>
  <si>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</si>
  <si>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</si>
  <si>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</si>
  <si>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</si>
  <si>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</si>
  <si>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</si>
  <si>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</si>
  <si>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</si>
  <si>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</si>
  <si>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</si>
  <si>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</si>
  <si>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</si>
  <si>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</si>
  <si>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</si>
  <si>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</si>
  <si>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</si>
  <si>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</si>
  <si>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</si>
  <si>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</si>
  <si>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</si>
  <si>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</si>
  <si>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</si>
  <si>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</si>
  <si>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</si>
  <si>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</si>
  <si>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</si>
  <si>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</si>
  <si>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</si>
  <si>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</si>
  <si>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</si>
  <si>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</si>
  <si>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</si>
  <si>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</si>
  <si>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</si>
  <si>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</si>
  <si>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</si>
  <si>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</si>
  <si>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</si>
  <si>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</si>
  <si>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</si>
  <si>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</si>
  <si>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</si>
  <si>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</si>
  <si>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</si>
  <si>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</si>
  <si>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</si>
  <si>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</si>
  <si>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</si>
  <si>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</si>
  <si>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</si>
  <si>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</si>
  <si>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</si>
  <si>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</si>
  <si>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</si>
  <si>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</si>
  <si>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</si>
  <si>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</si>
  <si>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</si>
  <si>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</si>
  <si>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</si>
  <si>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</si>
  <si>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</si>
  <si>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</si>
  <si>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</si>
  <si>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</si>
  <si>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</si>
  <si>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</si>
  <si>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</si>
  <si>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</si>
  <si>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</si>
  <si>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</si>
  <si>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</si>
  <si>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</si>
  <si>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</si>
  <si>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</si>
  <si>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</si>
  <si>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</si>
  <si>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</si>
  <si>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family val="3"/>
        <charset val="134"/>
        <scheme val="minor"/>
      </rPr>
      <t>t</t>
    </r>
    <r>
      <rPr>
        <sz val="11"/>
        <color theme="1"/>
        <rFont val="宋体"/>
        <family val="3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</si>
  <si>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</si>
  <si>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</si>
  <si>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</si>
  <si>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</si>
  <si>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</si>
  <si>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</si>
  <si>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</si>
  <si>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</si>
  <si>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</si>
  <si>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</si>
  <si>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</si>
  <si>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</si>
  <si>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</si>
  <si>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</si>
  <si>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</si>
  <si>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</si>
  <si>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</si>
  <si>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</si>
  <si>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</si>
  <si>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</si>
  <si>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</si>
  <si>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</si>
  <si>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</si>
  <si>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</si>
  <si>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</si>
  <si>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</si>
  <si>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</si>
  <si>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</si>
  <si>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</si>
  <si>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</si>
  <si>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</si>
  <si>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</si>
  <si>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</si>
  <si>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</si>
  <si>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</si>
  <si>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</si>
  <si>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</si>
  <si>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</si>
  <si>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</si>
  <si>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</si>
  <si>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</si>
  <si>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</si>
  <si>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</si>
  <si>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</si>
  <si>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</si>
  <si>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</si>
  <si>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</si>
  <si>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</si>
  <si>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</si>
  <si>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</si>
  <si>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</si>
  <si>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</si>
  <si>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</si>
  <si>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</si>
  <si>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</si>
  <si>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</si>
  <si>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</si>
  <si>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</si>
  <si>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</si>
  <si>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</si>
  <si>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</si>
  <si>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</si>
  <si>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</si>
  <si>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</si>
  <si>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</si>
  <si>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</si>
  <si>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</si>
  <si>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</si>
  <si>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</si>
  <si>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</si>
  <si>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</si>
  <si>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</si>
  <si>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</si>
  <si>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</si>
  <si>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</si>
  <si>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</si>
  <si>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</si>
  <si>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</si>
  <si>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</si>
  <si>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</si>
  <si>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</si>
  <si>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</si>
  <si>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</si>
  <si>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</si>
  <si>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</si>
  <si>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</si>
  <si>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</si>
  <si>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</si>
  <si>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</si>
  <si>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</si>
  <si>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</si>
  <si>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</si>
  <si>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</si>
  <si>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</si>
  <si>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</si>
  <si>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</si>
  <si>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</si>
  <si>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</si>
  <si>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</si>
  <si>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</si>
  <si>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</si>
  <si>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</si>
  <si>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</si>
  <si>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</si>
  <si>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</si>
  <si>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</si>
  <si>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</si>
  <si>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</si>
  <si>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</si>
  <si>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</si>
  <si>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</si>
  <si>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</si>
  <si>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</si>
  <si>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</si>
  <si>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</si>
  <si>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</si>
  <si>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</si>
  <si>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</si>
  <si>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</si>
  <si>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</si>
  <si>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</si>
  <si>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</si>
  <si>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</si>
  <si>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</si>
  <si>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</si>
  <si>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</si>
  <si>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</si>
  <si>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</si>
  <si>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</si>
  <si>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</si>
  <si>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</si>
  <si>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</si>
  <si>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</si>
  <si>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</si>
  <si>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</si>
  <si>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</si>
  <si>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</si>
  <si>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</si>
  <si>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</si>
  <si>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</si>
  <si>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</si>
  <si>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</si>
  <si>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</si>
  <si>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</si>
  <si>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</si>
  <si>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</si>
  <si>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</si>
  <si>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</si>
  <si>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</si>
  <si>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</si>
  <si>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</si>
  <si>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</si>
  <si>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</si>
  <si>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</si>
  <si>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</si>
  <si>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</si>
  <si>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</si>
  <si>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</si>
  <si>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</si>
  <si>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</si>
  <si>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</si>
  <si>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</si>
  <si>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</si>
  <si>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</si>
  <si>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</si>
  <si>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</si>
  <si>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</si>
  <si>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</si>
  <si>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</si>
  <si>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</si>
  <si>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</si>
  <si>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</si>
  <si>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</si>
  <si>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</si>
  <si>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</si>
  <si>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</si>
  <si>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</si>
  <si>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</si>
  <si>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</si>
  <si>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</si>
  <si>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</si>
  <si>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</si>
  <si>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</si>
  <si>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</si>
  <si>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</si>
  <si>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</si>
  <si>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</si>
  <si>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</si>
  <si>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</si>
  <si>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</si>
  <si>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</si>
  <si>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</si>
  <si>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</si>
  <si>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</si>
  <si>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</si>
  <si>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</si>
  <si>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</si>
  <si>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</si>
  <si>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</si>
  <si>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</si>
  <si>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</si>
  <si>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</si>
  <si>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</si>
  <si>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</si>
  <si>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</si>
  <si>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</si>
  <si>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</si>
  <si>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</si>
  <si>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</si>
  <si>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</si>
  <si>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</si>
  <si>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</si>
  <si>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</si>
  <si>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</si>
  <si>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</si>
  <si>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</si>
  <si>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</si>
  <si>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</si>
  <si>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</si>
  <si>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</si>
  <si>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</si>
  <si>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</si>
  <si>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</si>
  <si>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</si>
  <si>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</si>
  <si>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</si>
  <si>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</si>
  <si>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</si>
  <si>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</si>
  <si>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</si>
  <si>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</si>
  <si>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</si>
  <si>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</si>
  <si>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</si>
  <si>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</si>
  <si>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</si>
  <si>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</si>
  <si>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</si>
  <si>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</si>
  <si>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</si>
  <si>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</si>
  <si>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</si>
  <si>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</si>
  <si>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</si>
  <si>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</si>
  <si>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</si>
  <si>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</si>
  <si>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</si>
  <si>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</si>
  <si>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</si>
  <si>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</si>
  <si>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</si>
  <si>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</si>
  <si>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</si>
  <si>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</si>
  <si>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</si>
  <si>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</si>
  <si>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</si>
  <si>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</si>
  <si>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</si>
  <si>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</si>
  <si>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</si>
  <si>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</si>
  <si>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</si>
  <si>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</si>
  <si>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</si>
  <si>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</si>
  <si>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</si>
  <si>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</si>
  <si>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</si>
  <si>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</si>
  <si>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</si>
  <si>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</si>
  <si>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</si>
  <si>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</si>
  <si>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</si>
  <si>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</si>
  <si>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</si>
  <si>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</si>
  <si>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</si>
  <si>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</si>
  <si>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</si>
  <si>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</si>
  <si>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</si>
  <si>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</si>
  <si>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</si>
  <si>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</si>
  <si>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</si>
  <si>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</si>
  <si>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</si>
  <si>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</si>
  <si>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</si>
  <si>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</si>
  <si>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</si>
  <si>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</si>
  <si>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</si>
  <si>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</si>
  <si>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</si>
  <si>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</si>
  <si>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</si>
  <si>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</si>
  <si>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</si>
  <si>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</si>
  <si>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</si>
  <si>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</si>
  <si>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</si>
  <si>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</si>
  <si>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</si>
  <si>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</si>
  <si>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</si>
  <si>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</si>
  <si>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</si>
  <si>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</si>
  <si>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</si>
  <si>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</si>
  <si>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</si>
  <si>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</si>
  <si>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</si>
  <si>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</si>
  <si>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</si>
  <si>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</si>
  <si>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</si>
  <si>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</si>
  <si>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</si>
  <si>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</si>
  <si>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</si>
  <si>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</si>
  <si>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</si>
  <si>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</si>
  <si>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</si>
  <si>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</si>
  <si>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</si>
  <si>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</si>
  <si>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</si>
  <si>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</si>
  <si>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</si>
  <si>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</si>
  <si>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</si>
  <si>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</si>
  <si>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</si>
  <si>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</si>
  <si>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</si>
  <si>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</si>
  <si>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</si>
  <si>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</si>
  <si>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</si>
  <si>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</si>
  <si>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</si>
  <si>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</si>
  <si>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</si>
  <si>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</si>
  <si>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</si>
  <si>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</si>
  <si>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</si>
  <si>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</si>
  <si>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</si>
  <si>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</si>
  <si>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</si>
  <si>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</si>
  <si>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</si>
  <si>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</si>
  <si>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family val="3"/>
        <charset val="134"/>
        <scheme val="minor"/>
      </rPr>
      <t>laeda</t>
    </r>
    <r>
      <rPr>
        <sz val="11"/>
        <color theme="1"/>
        <rFont val="宋体"/>
        <family val="3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</si>
  <si>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</si>
  <si>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</si>
  <si>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</si>
  <si>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</si>
  <si>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</si>
  <si>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</si>
  <si>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</si>
  <si>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</si>
  <si>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</si>
  <si>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</si>
  <si>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</si>
  <si>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</si>
  <si>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</si>
  <si>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</si>
  <si>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</si>
  <si>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</si>
  <si>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</si>
  <si>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</si>
  <si>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</si>
  <si>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</si>
  <si>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</si>
  <si>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</si>
  <si>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</si>
  <si>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</si>
  <si>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</si>
  <si>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</si>
  <si>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</si>
  <si>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</si>
  <si>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</si>
  <si>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</si>
  <si>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</si>
  <si>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</si>
  <si>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</si>
  <si>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</si>
  <si>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</si>
  <si>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</si>
  <si>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</si>
  <si>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</si>
  <si>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</si>
  <si>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</si>
  <si>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</si>
  <si>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</si>
  <si>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</si>
  <si>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</si>
  <si>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</si>
  <si>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</si>
  <si>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</si>
  <si>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</si>
  <si>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</si>
  <si>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</si>
  <si>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</si>
  <si>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</si>
  <si>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</si>
  <si>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</si>
  <si>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</si>
  <si>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</si>
  <si>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</si>
  <si>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</si>
  <si>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</si>
  <si>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</si>
  <si>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</si>
  <si>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</si>
  <si>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</si>
  <si>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</si>
  <si>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</si>
  <si>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</si>
  <si>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</si>
  <si>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</si>
  <si>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</si>
  <si>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</si>
  <si>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</si>
  <si>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</si>
  <si>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</si>
  <si>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</si>
  <si>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</si>
  <si>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</si>
  <si>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</si>
  <si>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</si>
  <si>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</si>
  <si>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</si>
  <si>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</si>
  <si>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</si>
  <si>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</si>
  <si>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</si>
  <si>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</si>
  <si>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</si>
  <si>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</si>
  <si>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</si>
  <si>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</si>
  <si>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</si>
  <si>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</si>
  <si>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</si>
  <si>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</si>
  <si>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</si>
  <si>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</si>
  <si>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</si>
  <si>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</si>
  <si>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</si>
  <si>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</si>
  <si>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</si>
  <si>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</si>
  <si>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</si>
  <si>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</si>
  <si>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</si>
  <si>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</si>
  <si>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</si>
  <si>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</si>
  <si>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</si>
  <si>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</si>
  <si>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</si>
  <si>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</si>
  <si>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</si>
  <si>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</si>
  <si>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</si>
  <si>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</si>
  <si>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</si>
  <si>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</si>
  <si>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</si>
  <si>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</si>
  <si>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</si>
  <si>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</si>
  <si>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</si>
  <si>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</si>
  <si>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</si>
  <si>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</si>
  <si>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</si>
  <si>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</si>
  <si>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</si>
  <si>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</si>
  <si>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</si>
  <si>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</si>
  <si>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</si>
  <si>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</si>
  <si>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</si>
  <si>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</si>
  <si>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</si>
  <si>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</si>
  <si>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</si>
  <si>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</si>
  <si>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</si>
  <si>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</si>
  <si>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</si>
  <si>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</si>
  <si>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</si>
  <si>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</si>
  <si>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</si>
  <si>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</si>
  <si>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</si>
  <si>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</si>
  <si>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</si>
  <si>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</si>
  <si>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</si>
  <si>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</si>
  <si>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</si>
  <si>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</si>
  <si>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</si>
  <si>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</si>
  <si>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</si>
  <si>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</si>
  <si>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</si>
  <si>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</si>
  <si>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</si>
  <si>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</si>
  <si>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</si>
  <si>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</si>
  <si>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</si>
  <si>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</si>
  <si>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</si>
  <si>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</si>
  <si>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</si>
  <si>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</si>
  <si>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</si>
  <si>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</si>
  <si>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</si>
  <si>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</si>
  <si>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</si>
  <si>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</si>
  <si>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</si>
  <si>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</si>
  <si>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</si>
  <si>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</si>
  <si>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</si>
  <si>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</si>
  <si>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</si>
  <si>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</si>
  <si>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</si>
  <si>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</si>
  <si>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</si>
  <si>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</si>
  <si>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</si>
  <si>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</si>
  <si>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</si>
  <si>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</si>
  <si>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</si>
  <si>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</si>
  <si>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</si>
  <si>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</si>
  <si>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</si>
  <si>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</si>
  <si>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</si>
  <si>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</si>
  <si>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</si>
  <si>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</si>
  <si>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</si>
  <si>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</si>
  <si>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</si>
  <si>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</si>
  <si>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</si>
  <si>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</si>
  <si>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</si>
  <si>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</si>
  <si>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</si>
  <si>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</si>
  <si>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</si>
  <si>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</si>
  <si>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</si>
  <si>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</si>
  <si>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</si>
  <si>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</si>
  <si>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</si>
  <si>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</si>
  <si>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</si>
  <si>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</si>
  <si>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</si>
  <si>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</si>
  <si>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</si>
  <si>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</si>
  <si>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</si>
  <si>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</si>
  <si>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</si>
  <si>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</si>
  <si>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</si>
  <si>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</si>
  <si>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</si>
  <si>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</si>
  <si>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</si>
  <si>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</si>
  <si>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</si>
  <si>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</si>
  <si>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</si>
  <si>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</si>
  <si>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</si>
  <si>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</si>
  <si>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</si>
  <si>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</si>
  <si>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</si>
  <si>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</si>
  <si>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</si>
  <si>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</si>
  <si>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</si>
  <si>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</si>
  <si>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</si>
  <si>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</si>
  <si>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</si>
  <si>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</si>
  <si>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</si>
  <si>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</si>
  <si>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</si>
  <si>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</si>
  <si>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</si>
  <si>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</si>
  <si>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</si>
  <si>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</si>
  <si>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</si>
  <si>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</si>
  <si>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</si>
  <si>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</si>
  <si>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</si>
  <si>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</si>
  <si>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</si>
  <si>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</si>
  <si>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</si>
  <si>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</si>
  <si>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</si>
  <si>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</si>
  <si>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</si>
  <si>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</si>
  <si>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</si>
  <si>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</si>
  <si>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</si>
  <si>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</si>
  <si>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</si>
  <si>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</si>
  <si>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</si>
  <si>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</si>
  <si>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</si>
  <si>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</si>
  <si>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</si>
  <si>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</si>
  <si>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</si>
  <si>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</si>
  <si>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</si>
  <si>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</si>
  <si>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</si>
  <si>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</si>
  <si>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</si>
  <si>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</si>
  <si>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</si>
  <si>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</si>
  <si>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</si>
  <si>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</si>
  <si>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family val="3"/>
        <charset val="134"/>
        <scheme val="minor"/>
      </rPr>
      <t>k</t>
    </r>
    <r>
      <rPr>
        <sz val="11"/>
        <color theme="1"/>
        <rFont val="宋体"/>
        <family val="3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</si>
  <si>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</si>
  <si>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</si>
  <si>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</si>
  <si>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</si>
  <si>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</si>
  <si>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</si>
  <si>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</si>
  <si>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</si>
  <si>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</si>
  <si>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</si>
  <si>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</si>
  <si>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</si>
  <si>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</si>
  <si>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</si>
  <si>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</si>
  <si>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</si>
  <si>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</si>
  <si>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</si>
  <si>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</si>
  <si>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</si>
  <si>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</si>
  <si>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</si>
  <si>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</si>
  <si>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</si>
  <si>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</si>
  <si>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</si>
  <si>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</si>
  <si>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</si>
  <si>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</si>
  <si>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</si>
  <si>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</si>
  <si>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</si>
  <si>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</si>
  <si>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</si>
  <si>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</si>
  <si>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</si>
  <si>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</si>
  <si>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</si>
  <si>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</si>
  <si>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</si>
  <si>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</si>
  <si>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</si>
  <si>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</si>
  <si>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</si>
  <si>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</si>
  <si>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</si>
  <si>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</si>
  <si>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</si>
  <si>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</si>
  <si>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</si>
  <si>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</si>
  <si>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</si>
  <si>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</si>
  <si>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</si>
  <si>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</si>
  <si>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</si>
  <si>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</si>
  <si>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</si>
  <si>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</si>
  <si>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</si>
  <si>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</si>
  <si>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</si>
  <si>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</si>
  <si>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</si>
  <si>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</si>
  <si>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</si>
  <si>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</si>
  <si>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</si>
  <si>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</si>
  <si>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</si>
  <si>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</si>
  <si>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</si>
  <si>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</si>
  <si>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</si>
  <si>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</si>
  <si>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</si>
  <si>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</si>
  <si>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</si>
  <si>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</si>
  <si>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</si>
  <si>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</si>
  <si>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</si>
  <si>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</si>
  <si>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</si>
  <si>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</si>
  <si>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</si>
  <si>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</si>
  <si>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</si>
  <si>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</si>
  <si>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</si>
  <si>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</si>
  <si>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</si>
  <si>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</si>
  <si>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</si>
  <si>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</si>
  <si>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</si>
  <si>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</si>
  <si>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</si>
  <si>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</si>
  <si>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</si>
  <si>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</si>
  <si>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</si>
  <si>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</si>
  <si>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</si>
  <si>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</si>
  <si>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</si>
  <si>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</si>
  <si>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</si>
  <si>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</si>
  <si>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</si>
  <si>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</si>
  <si>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</si>
  <si>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</si>
  <si>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</si>
  <si>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</si>
  <si>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</si>
  <si>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</si>
  <si>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</si>
  <si>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</si>
  <si>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</si>
  <si>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</si>
  <si>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</si>
  <si>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</si>
  <si>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</si>
  <si>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</si>
  <si>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</si>
  <si>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</si>
  <si>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</si>
  <si>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</si>
  <si>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</si>
  <si>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</si>
  <si>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</si>
  <si>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</si>
  <si>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</si>
  <si>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</si>
  <si>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</si>
  <si>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</si>
  <si>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</si>
  <si>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</si>
  <si>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</si>
  <si>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</si>
  <si>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</si>
  <si>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</si>
  <si>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</si>
  <si>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</si>
  <si>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</si>
  <si>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</si>
  <si>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</si>
  <si>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</si>
  <si>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</si>
  <si>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</si>
  <si>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</si>
  <si>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</si>
  <si>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</si>
  <si>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</si>
  <si>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</si>
  <si>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</si>
  <si>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</si>
  <si>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</si>
  <si>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</si>
  <si>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</si>
  <si>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</si>
  <si>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</si>
  <si>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</si>
  <si>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</si>
  <si>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</si>
  <si>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</si>
  <si>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</si>
  <si>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</si>
  <si>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</si>
  <si>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</si>
  <si>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</si>
  <si>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</si>
  <si>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</si>
  <si>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</si>
  <si>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</si>
  <si>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</si>
  <si>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</si>
  <si>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</si>
  <si>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</si>
  <si>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</si>
  <si>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</si>
  <si>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</si>
  <si>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</si>
  <si>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</si>
  <si>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</si>
  <si>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</si>
  <si>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</si>
  <si>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</si>
  <si>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</si>
  <si>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</si>
  <si>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</si>
  <si>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</si>
  <si>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</si>
  <si>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</si>
  <si>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</si>
  <si>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</si>
  <si>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</si>
  <si>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</si>
  <si>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</si>
  <si>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</si>
  <si>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</si>
  <si>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</si>
  <si>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</si>
  <si>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</si>
  <si>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</si>
  <si>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</si>
  <si>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</si>
  <si>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</si>
  <si>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</si>
  <si>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</si>
  <si>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</si>
  <si>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</si>
  <si>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</si>
  <si>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</si>
  <si>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</si>
  <si>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</si>
  <si>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</si>
  <si>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</si>
  <si>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</si>
  <si>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</si>
  <si>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</si>
  <si>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</si>
  <si>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</si>
  <si>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</si>
  <si>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</si>
  <si>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</si>
  <si>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</si>
  <si>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</si>
  <si>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</si>
  <si>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</si>
  <si>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</si>
  <si>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</si>
  <si>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</si>
  <si>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</si>
  <si>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</si>
  <si>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</si>
  <si>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</si>
  <si>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</si>
  <si>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</si>
  <si>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</si>
  <si>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</si>
  <si>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</si>
  <si>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</si>
  <si>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</si>
  <si>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</si>
  <si>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</si>
  <si>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</si>
  <si>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</si>
  <si>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</si>
  <si>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</si>
  <si>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</si>
  <si>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</si>
  <si>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</si>
  <si>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</si>
  <si>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</si>
  <si>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</si>
  <si>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</si>
  <si>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</si>
  <si>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</si>
  <si>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</si>
  <si>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</si>
  <si>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</si>
  <si>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</si>
  <si>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</si>
  <si>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</si>
  <si>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</si>
  <si>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</si>
  <si>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</si>
  <si>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</si>
  <si>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</si>
  <si>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</si>
  <si>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</si>
  <si>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</si>
  <si>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</si>
  <si>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</si>
  <si>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</si>
  <si>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</si>
  <si>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</si>
  <si>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</si>
  <si>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</si>
  <si>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</si>
  <si>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</si>
  <si>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</si>
  <si>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</si>
  <si>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</si>
  <si>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</si>
  <si>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</si>
  <si>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</si>
  <si>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</si>
  <si>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</si>
  <si>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</si>
  <si>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</si>
  <si>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</si>
  <si>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</si>
  <si>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</si>
  <si>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</si>
  <si>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</si>
  <si>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</si>
  <si>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</si>
  <si>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</si>
  <si>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</si>
  <si>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</si>
  <si>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</si>
  <si>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</si>
  <si>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</si>
  <si>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</si>
  <si>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family val="3"/>
        <charset val="134"/>
        <scheme val="minor"/>
      </rPr>
      <t>pcsj=</t>
    </r>
    <r>
      <rPr>
        <sz val="11"/>
        <color theme="1"/>
        <rFont val="宋体"/>
        <family val="3"/>
        <charset val="134"/>
        <scheme val="minor"/>
      </rPr>
      <t>vbap.</t>
    </r>
    <r>
      <rPr>
        <sz val="11"/>
        <color theme="1"/>
        <rFont val="宋体"/>
        <family val="3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</si>
  <si>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</si>
  <si>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</si>
  <si>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</si>
  <si>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</si>
  <si>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</si>
  <si>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</si>
  <si>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</si>
  <si>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</si>
  <si>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</si>
  <si>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</si>
  <si>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</si>
  <si>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</si>
  <si>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</si>
  <si>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</si>
  <si>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</si>
  <si>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</si>
  <si>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</si>
  <si>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</si>
  <si>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</si>
  <si>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</si>
  <si>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</si>
  <si>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</si>
  <si>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</si>
  <si>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</si>
  <si>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</si>
  <si>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</si>
  <si>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</si>
  <si>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</si>
  <si>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</si>
  <si>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</si>
  <si>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</si>
  <si>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</si>
  <si>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</si>
  <si>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</si>
  <si>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</si>
  <si>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</si>
  <si>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</si>
  <si>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</si>
  <si>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</si>
  <si>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</si>
  <si>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</si>
  <si>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</si>
  <si>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</si>
  <si>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</si>
  <si>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</si>
  <si>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</si>
  <si>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</si>
  <si>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</si>
  <si>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</si>
  <si>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</si>
  <si>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</si>
  <si>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</si>
  <si>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</si>
  <si>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</si>
  <si>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</si>
  <si>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</si>
  <si>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</si>
  <si>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</si>
  <si>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</si>
  <si>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</si>
  <si>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</si>
  <si>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</si>
  <si>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</si>
  <si>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</si>
  <si>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</si>
  <si>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</si>
  <si>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</si>
  <si>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</si>
  <si>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</si>
  <si>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</si>
  <si>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</si>
  <si>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</si>
  <si>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</si>
  <si>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</si>
  <si>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</si>
  <si>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</si>
  <si>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</si>
  <si>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</si>
  <si>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</si>
  <si>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</si>
  <si>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</si>
  <si>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</si>
  <si>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</si>
  <si>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</si>
  <si>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</si>
  <si>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</si>
  <si>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</si>
  <si>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</si>
  <si>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</si>
  <si>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</si>
  <si>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</si>
  <si>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</si>
  <si>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</si>
  <si>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</si>
  <si>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</si>
  <si>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</si>
  <si>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</si>
  <si>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</si>
  <si>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</si>
  <si>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</si>
  <si>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</si>
  <si>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</si>
  <si>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</si>
  <si>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</si>
  <si>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</si>
  <si>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</si>
  <si>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</si>
  <si>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</si>
  <si>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</si>
  <si>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</si>
  <si>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</si>
  <si>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</si>
  <si>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</si>
  <si>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</si>
  <si>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</si>
  <si>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</si>
  <si>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</si>
  <si>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</si>
  <si>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</si>
  <si>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</si>
  <si>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</si>
  <si>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</si>
  <si>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</si>
  <si>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</si>
  <si>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</si>
  <si>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</si>
  <si>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</si>
  <si>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</si>
  <si>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</si>
  <si>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</si>
  <si>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</si>
  <si>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</si>
  <si>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</si>
  <si>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</si>
  <si>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</si>
  <si>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</si>
  <si>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</si>
  <si>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</si>
  <si>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</si>
  <si>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</si>
  <si>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</si>
  <si>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</si>
  <si>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</si>
  <si>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</si>
  <si>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</si>
  <si>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</si>
  <si>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</si>
  <si>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</si>
  <si>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</si>
  <si>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</si>
  <si>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</si>
  <si>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</si>
  <si>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</si>
  <si>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</si>
  <si>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</si>
  <si>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</si>
  <si>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</si>
  <si>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</si>
  <si>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</si>
  <si>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</si>
  <si>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</si>
  <si>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</si>
  <si>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</si>
  <si>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</si>
  <si>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family val="3"/>
        <charset val="134"/>
        <scheme val="minor"/>
      </rPr>
      <t>货币金额(借</t>
    </r>
    <r>
      <rPr>
        <sz val="11"/>
        <color theme="1"/>
        <rFont val="宋体"/>
        <family val="3"/>
        <charset val="134"/>
        <scheme val="minor"/>
      </rPr>
      <t>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</si>
  <si>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_S</t>
    </r>
  </si>
  <si>
    <r>
      <rPr>
        <sz val="11"/>
        <color theme="1"/>
        <rFont val="宋体"/>
        <family val="3"/>
        <charset val="134"/>
        <scheme val="minor"/>
      </rPr>
      <t>货币金额(</t>
    </r>
    <r>
      <rPr>
        <sz val="11"/>
        <color theme="1"/>
        <rFont val="宋体"/>
        <family val="3"/>
        <charset val="134"/>
        <scheme val="minor"/>
      </rPr>
      <t>贷)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</si>
  <si>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_H</t>
    </r>
  </si>
  <si>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family val="3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</si>
  <si>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</si>
  <si>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</si>
  <si>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</si>
  <si>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</si>
  <si>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</si>
  <si>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</si>
  <si>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</si>
  <si>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</si>
  <si>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</si>
  <si>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</si>
  <si>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</si>
  <si>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</si>
  <si>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</si>
  <si>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</si>
  <si>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</si>
  <si>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</si>
  <si>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</si>
  <si>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</si>
  <si>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</si>
  <si>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</si>
  <si>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</si>
  <si>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</si>
  <si>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</si>
  <si>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</si>
  <si>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</si>
  <si>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</si>
  <si>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</si>
  <si>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</si>
  <si>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</si>
  <si>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</si>
  <si>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</si>
  <si>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</si>
  <si>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</si>
  <si>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</si>
  <si>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</si>
  <si>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family val="3"/>
        <charset val="134"/>
        <scheme val="minor"/>
      </rPr>
      <t>i</t>
    </r>
    <r>
      <rPr>
        <sz val="11"/>
        <color theme="1"/>
        <rFont val="宋体"/>
        <family val="3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</si>
  <si>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</si>
  <si>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</si>
  <si>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</si>
  <si>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</si>
  <si>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</si>
  <si>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</si>
  <si>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</si>
  <si>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</si>
  <si>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</si>
  <si>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</si>
  <si>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</si>
  <si>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</si>
  <si>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</si>
  <si>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</si>
  <si>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</si>
  <si>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</si>
  <si>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</si>
  <si>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</si>
  <si>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</si>
  <si>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</si>
  <si>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</si>
  <si>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</si>
  <si>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</si>
  <si>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</si>
  <si>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</si>
  <si>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</si>
  <si>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</si>
  <si>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</si>
  <si>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</si>
  <si>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</si>
  <si>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</si>
  <si>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</si>
  <si>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</si>
  <si>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</si>
  <si>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</si>
  <si>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</si>
  <si>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</si>
  <si>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</si>
  <si>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</si>
  <si>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</si>
  <si>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</si>
  <si>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</si>
  <si>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</si>
  <si>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</si>
  <si>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</si>
  <si>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</si>
  <si>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</si>
  <si>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</si>
  <si>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</si>
  <si>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</si>
  <si>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</si>
  <si>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</si>
  <si>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</si>
  <si>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</si>
  <si>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</si>
  <si>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</si>
  <si>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</si>
  <si>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</si>
  <si>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</si>
  <si>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</si>
  <si>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</si>
  <si>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</si>
  <si>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</si>
  <si>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</si>
  <si>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</si>
  <si>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</si>
  <si>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</si>
  <si>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</si>
  <si>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</si>
  <si>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</si>
  <si>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</si>
  <si>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</si>
  <si>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</si>
  <si>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</si>
  <si>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</si>
  <si>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</si>
  <si>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</si>
  <si>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</si>
  <si>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</si>
  <si>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</si>
  <si>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</si>
  <si>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</si>
  <si>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</si>
  <si>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</si>
  <si>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</si>
  <si>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</si>
  <si>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</si>
  <si>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</si>
  <si>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</si>
  <si>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</si>
  <si>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</si>
  <si>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</si>
  <si>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</si>
  <si>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</si>
  <si>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</si>
  <si>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</si>
  <si>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</si>
  <si>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</si>
  <si>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</si>
  <si>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</si>
  <si>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</si>
  <si>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</si>
  <si>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</si>
  <si>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</si>
  <si>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</si>
  <si>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</si>
  <si>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</si>
  <si>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</si>
  <si>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</si>
  <si>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</si>
  <si>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</si>
  <si>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</si>
  <si>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</si>
  <si>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</si>
  <si>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</si>
  <si>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</si>
  <si>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</si>
  <si>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</si>
  <si>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aufk增加aedat字段</t>
    <phoneticPr fontId="18" type="noConversion"/>
  </si>
  <si>
    <t>aedat</t>
    <phoneticPr fontId="18" type="noConversion"/>
  </si>
  <si>
    <t>date</t>
    <phoneticPr fontId="18" type="noConversion"/>
  </si>
  <si>
    <t>更改订单主文件日期</t>
    <phoneticPr fontId="18" type="noConversion"/>
  </si>
  <si>
    <t>date</t>
    <phoneticPr fontId="18" type="noConversion"/>
  </si>
  <si>
    <t>bkpf的aedat改date类型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</si>
</sst>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charset val="134"/>
      <scheme val="minor"/>
    </font>
    <font>
      <u/>
      <sz val="10"/>
      <color rgb="FF80008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b/>
      <sz val="2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ＭＳ Ｐゴシック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16" fillId="0" borderId="0">
      <alignment vertical="center"/>
    </xf>
    <xf numFmtId="0" fontId="15" fillId="0" borderId="0"/>
    <xf numFmtId="0" fontId="17" fillId="0" borderId="0"/>
    <xf numFmtId="0" fontId="17" fillId="0" borderId="0">
      <alignment vertical="center"/>
    </xf>
  </cellStyleXfs>
  <cellXfs count="158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left"/>
    </xf>
    <xf numFmtId="0" fontId="2" fillId="3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/>
    </xf>
    <xf numFmtId="0" fontId="2" fillId="2" borderId="1" xfId="4" applyFont="1" applyFill="1" applyBorder="1"/>
    <xf numFmtId="0" fontId="2" fillId="2" borderId="3" xfId="4" applyFont="1" applyFill="1" applyBorder="1"/>
    <xf numFmtId="0" fontId="2" fillId="3" borderId="2" xfId="4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4" applyFont="1" applyFill="1" applyBorder="1"/>
    <xf numFmtId="14" fontId="2" fillId="3" borderId="1" xfId="4" applyNumberFormat="1" applyFont="1" applyFill="1" applyBorder="1" applyAlignment="1">
      <alignment horizontal="center"/>
    </xf>
    <xf numFmtId="0" fontId="2" fillId="3" borderId="3" xfId="4" applyFont="1" applyFill="1" applyBorder="1" applyAlignment="1">
      <alignment horizontal="center"/>
    </xf>
    <xf numFmtId="0" fontId="2" fillId="2" borderId="4" xfId="4" applyFont="1" applyFill="1" applyBorder="1"/>
    <xf numFmtId="0" fontId="2" fillId="3" borderId="5" xfId="4" applyFont="1" applyFill="1" applyBorder="1"/>
    <xf numFmtId="0" fontId="2" fillId="3" borderId="1" xfId="4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0" xfId="0" applyFill="1" applyAlignment="1"/>
    <xf numFmtId="0" fontId="2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/>
    </xf>
    <xf numFmtId="0" fontId="6" fillId="3" borderId="6" xfId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6" fillId="3" borderId="6" xfId="1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  <xf numFmtId="0" fontId="14" fillId="0" borderId="1" xfId="0" applyFont="1" applyBorder="1">
      <alignment vertical="center"/>
    </xf>
    <xf numFmtId="0" fontId="14" fillId="3" borderId="1" xfId="0" applyFont="1" applyFill="1" applyBorder="1">
      <alignment vertical="center"/>
    </xf>
    <xf numFmtId="0" fontId="12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/>
    <xf numFmtId="0" fontId="6" fillId="0" borderId="2" xfId="1" applyBorder="1" applyAlignment="1">
      <alignment vertical="center"/>
    </xf>
    <xf numFmtId="0" fontId="6" fillId="0" borderId="6" xfId="1" applyBorder="1" applyAlignment="1">
      <alignment vertical="center"/>
    </xf>
    <xf numFmtId="0" fontId="0" fillId="3" borderId="2" xfId="0" applyFont="1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6" fillId="3" borderId="2" xfId="1" applyFill="1" applyBorder="1" applyAlignment="1">
      <alignment horizontal="left" vertical="center"/>
    </xf>
    <xf numFmtId="0" fontId="6" fillId="3" borderId="6" xfId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" applyFill="1" applyBorder="1" applyAlignment="1">
      <alignment vertical="center"/>
    </xf>
    <xf numFmtId="0" fontId="6" fillId="3" borderId="6" xfId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4" fillId="3" borderId="2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 vertical="center"/>
    </xf>
  </cellXfs>
  <cellStyles count="6">
    <cellStyle name="標準_PImacsWeb分譲" xfId="3" xr:uid="{00000000-0005-0000-0000-000032000000}"/>
    <cellStyle name="常规" xfId="0" builtinId="0"/>
    <cellStyle name="常规 2" xfId="4" xr:uid="{00000000-0005-0000-0000-000033000000}"/>
    <cellStyle name="常规 3" xfId="5" xr:uid="{00000000-0005-0000-0000-000034000000}"/>
    <cellStyle name="常规 3 2" xfId="2" xr:uid="{00000000-0005-0000-0000-000028000000}"/>
    <cellStyle name="超链接" xfId="1" builtin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3257550" y="30356175"/>
          <a:ext cx="13666936" cy="13839606"/>
          <a:chOff x="3257550" y="30356175"/>
          <a:chExt cx="13666936" cy="13839606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view="pageBreakPreview" topLeftCell="A4" zoomScaleNormal="100" workbookViewId="0">
      <selection activeCell="R35" sqref="R35"/>
    </sheetView>
  </sheetViews>
  <sheetFormatPr defaultColWidth="4.5" defaultRowHeight="13.5"/>
  <cols>
    <col min="1" max="21" width="4.5" style="75"/>
    <col min="22" max="22" width="4.5" style="75" customWidth="1"/>
    <col min="23" max="16384" width="4.5" style="75"/>
  </cols>
  <sheetData>
    <row r="1" spans="1:2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91"/>
    </row>
    <row r="2" spans="1:22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92"/>
    </row>
    <row r="3" spans="1:2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92"/>
    </row>
    <row r="4" spans="1:2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2"/>
    </row>
    <row r="5" spans="1:22" ht="13.5" customHeight="1">
      <c r="A5" s="83"/>
      <c r="B5" s="84"/>
      <c r="C5" s="84"/>
      <c r="D5" s="98" t="s">
        <v>0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84"/>
      <c r="U5" s="84"/>
      <c r="V5" s="92"/>
    </row>
    <row r="6" spans="1:22" ht="13.5" customHeight="1">
      <c r="A6" s="83"/>
      <c r="B6" s="84"/>
      <c r="C6" s="84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84"/>
      <c r="U6" s="84"/>
      <c r="V6" s="92"/>
    </row>
    <row r="7" spans="1:22" ht="13.5" customHeight="1">
      <c r="A7" s="83"/>
      <c r="B7" s="84"/>
      <c r="C7" s="84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84"/>
      <c r="U7" s="84"/>
      <c r="V7" s="92"/>
    </row>
    <row r="8" spans="1:22" ht="13.5" customHeight="1">
      <c r="A8" s="83"/>
      <c r="B8" s="84"/>
      <c r="C8" s="84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84"/>
      <c r="U8" s="84"/>
      <c r="V8" s="92"/>
    </row>
    <row r="9" spans="1:22" ht="13.5" customHeight="1">
      <c r="A9" s="83"/>
      <c r="B9" s="84"/>
      <c r="C9" s="84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84"/>
      <c r="U9" s="84"/>
      <c r="V9" s="92"/>
    </row>
    <row r="10" spans="1:22">
      <c r="A10" s="83"/>
      <c r="B10" s="84"/>
      <c r="C10" s="84"/>
      <c r="D10" s="84"/>
      <c r="E10" s="84"/>
      <c r="F10" s="84"/>
      <c r="G10" s="84"/>
      <c r="H10" s="99"/>
      <c r="I10" s="99"/>
      <c r="J10" s="99"/>
      <c r="K10" s="99"/>
      <c r="L10" s="99"/>
      <c r="M10" s="99"/>
      <c r="N10" s="99"/>
      <c r="O10" s="99"/>
      <c r="P10" s="84"/>
      <c r="Q10" s="84"/>
      <c r="R10" s="84"/>
      <c r="S10" s="84"/>
      <c r="T10" s="84"/>
      <c r="U10" s="84"/>
      <c r="V10" s="92"/>
    </row>
    <row r="11" spans="1:22">
      <c r="A11" s="83"/>
      <c r="B11" s="84"/>
      <c r="C11" s="84"/>
      <c r="D11" s="84"/>
      <c r="E11" s="84"/>
      <c r="F11" s="84"/>
      <c r="G11" s="84"/>
      <c r="H11" s="99"/>
      <c r="I11" s="99"/>
      <c r="J11" s="99"/>
      <c r="K11" s="99"/>
      <c r="L11" s="99"/>
      <c r="M11" s="99"/>
      <c r="N11" s="99"/>
      <c r="O11" s="99"/>
      <c r="P11" s="84"/>
      <c r="Q11" s="84"/>
      <c r="R11" s="84"/>
      <c r="S11" s="84"/>
      <c r="T11" s="84"/>
      <c r="U11" s="84"/>
      <c r="V11" s="92"/>
    </row>
    <row r="12" spans="1:22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92"/>
    </row>
    <row r="13" spans="1:22">
      <c r="A13" s="83"/>
      <c r="B13" s="84"/>
      <c r="C13" s="84"/>
      <c r="D13" s="84"/>
      <c r="E13" s="84"/>
      <c r="F13" s="84"/>
      <c r="G13" s="100" t="s">
        <v>1</v>
      </c>
      <c r="H13" s="100"/>
      <c r="I13" s="100"/>
      <c r="J13" s="100"/>
      <c r="K13" s="100"/>
      <c r="L13" s="100"/>
      <c r="M13" s="100"/>
      <c r="N13" s="100"/>
      <c r="O13" s="100"/>
      <c r="P13" s="100"/>
      <c r="Q13" s="84"/>
      <c r="R13" s="84"/>
      <c r="S13" s="84"/>
      <c r="T13" s="84"/>
      <c r="U13" s="84"/>
      <c r="V13" s="92"/>
    </row>
    <row r="14" spans="1:22">
      <c r="A14" s="83"/>
      <c r="B14" s="84"/>
      <c r="C14" s="84"/>
      <c r="D14" s="84"/>
      <c r="E14" s="84"/>
      <c r="F14" s="84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84"/>
      <c r="R14" s="84"/>
      <c r="S14" s="84"/>
      <c r="T14" s="84"/>
      <c r="U14" s="84"/>
      <c r="V14" s="92"/>
    </row>
    <row r="15" spans="1:22">
      <c r="A15" s="83"/>
      <c r="B15" s="84"/>
      <c r="C15" s="84"/>
      <c r="D15" s="84"/>
      <c r="E15" s="84"/>
      <c r="F15" s="84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84"/>
      <c r="R15" s="84"/>
      <c r="S15" s="84"/>
      <c r="T15" s="84"/>
      <c r="U15" s="84"/>
      <c r="V15" s="92"/>
    </row>
    <row r="16" spans="1:22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92"/>
    </row>
    <row r="17" spans="1:22">
      <c r="A17" s="83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92"/>
    </row>
    <row r="18" spans="1:22">
      <c r="A18" s="83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92"/>
    </row>
    <row r="19" spans="1:22">
      <c r="A19" s="83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92"/>
    </row>
    <row r="20" spans="1:22">
      <c r="A20" s="83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92"/>
    </row>
    <row r="21" spans="1:2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92"/>
    </row>
    <row r="22" spans="1:2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92"/>
    </row>
    <row r="23" spans="1:2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92"/>
    </row>
    <row r="24" spans="1:2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92"/>
    </row>
    <row r="25" spans="1:2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92"/>
    </row>
    <row r="26" spans="1:22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92"/>
    </row>
    <row r="27" spans="1:22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92"/>
    </row>
    <row r="28" spans="1:2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92"/>
    </row>
    <row r="29" spans="1:22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92"/>
    </row>
    <row r="30" spans="1:22" ht="13.5" customHeight="1">
      <c r="A30" s="83"/>
      <c r="B30" s="84"/>
      <c r="C30" s="84"/>
      <c r="D30" s="84"/>
      <c r="E30" s="84"/>
      <c r="F30" s="84"/>
      <c r="G30" s="84"/>
      <c r="H30" s="101" t="s">
        <v>2</v>
      </c>
      <c r="I30" s="101"/>
      <c r="J30" s="101"/>
      <c r="K30" s="101"/>
      <c r="L30" s="101"/>
      <c r="M30" s="101"/>
      <c r="N30" s="101"/>
      <c r="O30" s="101"/>
      <c r="P30" s="84"/>
      <c r="Q30" s="84"/>
      <c r="R30" s="84"/>
      <c r="S30" s="84"/>
      <c r="T30" s="84"/>
      <c r="U30" s="84"/>
      <c r="V30" s="92"/>
    </row>
    <row r="31" spans="1:22" ht="13.5" customHeight="1">
      <c r="A31" s="85"/>
      <c r="B31" s="86"/>
      <c r="C31" s="86"/>
      <c r="D31" s="86"/>
      <c r="E31" s="86"/>
      <c r="F31" s="84"/>
      <c r="G31" s="84"/>
      <c r="H31" s="101"/>
      <c r="I31" s="101"/>
      <c r="J31" s="101"/>
      <c r="K31" s="101"/>
      <c r="L31" s="101"/>
      <c r="M31" s="101"/>
      <c r="N31" s="101"/>
      <c r="O31" s="101"/>
      <c r="P31" s="84"/>
      <c r="Q31" s="84"/>
      <c r="R31" s="84"/>
      <c r="S31" s="84"/>
      <c r="T31" s="84"/>
      <c r="U31" s="84"/>
      <c r="V31" s="92"/>
    </row>
    <row r="32" spans="1:22" ht="13.5" customHeight="1">
      <c r="A32" s="85"/>
      <c r="B32" s="86"/>
      <c r="C32" s="86"/>
      <c r="D32" s="86"/>
      <c r="E32" s="86"/>
      <c r="F32" s="84"/>
      <c r="G32" s="84"/>
      <c r="H32" s="101"/>
      <c r="I32" s="101"/>
      <c r="J32" s="101"/>
      <c r="K32" s="101"/>
      <c r="L32" s="101"/>
      <c r="M32" s="101"/>
      <c r="N32" s="101"/>
      <c r="O32" s="101"/>
      <c r="P32" s="84"/>
      <c r="Q32" s="84"/>
      <c r="R32" s="84"/>
      <c r="S32" s="84"/>
      <c r="T32" s="84"/>
      <c r="U32" s="84"/>
      <c r="V32" s="92"/>
    </row>
    <row r="33" spans="1:22" ht="13.5" customHeight="1">
      <c r="A33" s="85"/>
      <c r="B33" s="86"/>
      <c r="C33" s="87"/>
      <c r="D33" s="86"/>
      <c r="E33" s="86"/>
      <c r="F33" s="86"/>
      <c r="G33" s="86"/>
      <c r="H33" s="88"/>
      <c r="I33" s="88"/>
      <c r="J33" s="88"/>
      <c r="K33" s="88"/>
      <c r="L33" s="88"/>
      <c r="M33" s="88"/>
      <c r="N33" s="88"/>
      <c r="O33" s="88"/>
      <c r="P33" s="86"/>
      <c r="Q33" s="86"/>
      <c r="R33" s="86"/>
      <c r="S33" s="86"/>
      <c r="T33" s="86"/>
      <c r="U33" s="86"/>
      <c r="V33" s="93"/>
    </row>
    <row r="34" spans="1:22" ht="13.5" customHeight="1">
      <c r="A34" s="85"/>
      <c r="B34" s="86"/>
      <c r="C34" s="86"/>
      <c r="D34" s="86"/>
      <c r="E34" s="86"/>
      <c r="F34" s="86"/>
      <c r="G34" s="86"/>
      <c r="H34" s="88"/>
      <c r="I34" s="88"/>
      <c r="J34" s="88"/>
      <c r="K34" s="88"/>
      <c r="L34" s="88"/>
      <c r="M34" s="88"/>
      <c r="N34" s="88"/>
      <c r="O34" s="88"/>
      <c r="P34" s="86"/>
      <c r="Q34" s="86"/>
      <c r="R34" s="86"/>
      <c r="S34" s="86"/>
      <c r="T34" s="86"/>
      <c r="U34" s="86"/>
      <c r="V34" s="93"/>
    </row>
    <row r="35" spans="1:22" ht="13.5" customHeight="1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93"/>
    </row>
    <row r="36" spans="1:22" ht="13.5" customHeight="1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93"/>
    </row>
    <row r="37" spans="1:22" ht="13.5" customHeight="1">
      <c r="A37" s="85"/>
      <c r="B37" s="86"/>
      <c r="C37" s="86"/>
      <c r="D37" s="86"/>
      <c r="E37" s="86"/>
      <c r="F37" s="84"/>
      <c r="G37" s="84"/>
      <c r="H37" s="102"/>
      <c r="I37" s="101"/>
      <c r="J37" s="101"/>
      <c r="K37" s="101"/>
      <c r="L37" s="101"/>
      <c r="M37" s="101"/>
      <c r="N37" s="101"/>
      <c r="O37" s="101"/>
      <c r="P37" s="84"/>
      <c r="Q37" s="84"/>
      <c r="R37" s="84"/>
      <c r="S37" s="84"/>
      <c r="T37" s="84"/>
      <c r="U37" s="84"/>
      <c r="V37" s="92"/>
    </row>
    <row r="38" spans="1:22" ht="13.5" customHeight="1">
      <c r="A38" s="85"/>
      <c r="B38" s="86"/>
      <c r="C38" s="86"/>
      <c r="D38" s="86"/>
      <c r="E38" s="86"/>
      <c r="F38" s="84"/>
      <c r="G38" s="84"/>
      <c r="H38" s="101"/>
      <c r="I38" s="101"/>
      <c r="J38" s="101"/>
      <c r="K38" s="101"/>
      <c r="L38" s="101"/>
      <c r="M38" s="101"/>
      <c r="N38" s="101"/>
      <c r="O38" s="101"/>
      <c r="P38" s="84"/>
      <c r="Q38" s="84"/>
      <c r="R38" s="84"/>
      <c r="S38" s="84"/>
      <c r="T38" s="84"/>
      <c r="U38" s="84"/>
      <c r="V38" s="92"/>
    </row>
    <row r="39" spans="1:22" ht="13.5" customHeight="1">
      <c r="A39" s="83"/>
      <c r="B39" s="84"/>
      <c r="C39" s="84"/>
      <c r="D39" s="84"/>
      <c r="E39" s="84"/>
      <c r="F39" s="84"/>
      <c r="G39" s="84"/>
      <c r="H39" s="101"/>
      <c r="I39" s="101"/>
      <c r="J39" s="101"/>
      <c r="K39" s="101"/>
      <c r="L39" s="101"/>
      <c r="M39" s="101"/>
      <c r="N39" s="101"/>
      <c r="O39" s="101"/>
      <c r="P39" s="84"/>
      <c r="Q39" s="84"/>
      <c r="R39" s="84"/>
      <c r="S39" s="84"/>
      <c r="T39" s="84"/>
      <c r="U39" s="84"/>
      <c r="V39" s="92"/>
    </row>
    <row r="40" spans="1:22">
      <c r="A40" s="83"/>
      <c r="B40" s="84"/>
      <c r="C40" s="84"/>
      <c r="D40" s="84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84"/>
      <c r="T40" s="84"/>
      <c r="U40" s="84"/>
      <c r="V40" s="92"/>
    </row>
    <row r="41" spans="1:22">
      <c r="A41" s="83"/>
      <c r="B41" s="84"/>
      <c r="C41" s="84"/>
      <c r="D41" s="84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84"/>
      <c r="T41" s="84"/>
      <c r="U41" s="84"/>
      <c r="V41" s="92"/>
    </row>
    <row r="42" spans="1:22">
      <c r="A42" s="83"/>
      <c r="B42" s="84"/>
      <c r="C42" s="84"/>
      <c r="D42" s="84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84"/>
      <c r="T42" s="84"/>
      <c r="U42" s="84"/>
      <c r="V42" s="92"/>
    </row>
    <row r="43" spans="1:22">
      <c r="A43" s="83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92"/>
    </row>
    <row r="44" spans="1:22">
      <c r="A44" s="83"/>
      <c r="B44" s="84"/>
      <c r="C44" s="84"/>
      <c r="D44" s="84"/>
      <c r="E44" s="84"/>
      <c r="F44" s="84"/>
      <c r="G44" s="84"/>
      <c r="H44" s="87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92"/>
    </row>
    <row r="45" spans="1:22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92"/>
    </row>
    <row r="46" spans="1:22">
      <c r="A46" s="83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92"/>
    </row>
    <row r="47" spans="1:22">
      <c r="A47" s="83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92"/>
    </row>
    <row r="48" spans="1:22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92"/>
    </row>
    <row r="49" spans="1:22">
      <c r="A49" s="83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92"/>
    </row>
    <row r="50" spans="1:22">
      <c r="A50" s="83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92"/>
    </row>
    <row r="51" spans="1:22">
      <c r="A51" s="83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92"/>
    </row>
    <row r="52" spans="1:22">
      <c r="A52" s="83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92"/>
    </row>
    <row r="53" spans="1:22">
      <c r="A53" s="83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92"/>
    </row>
    <row r="54" spans="1:22">
      <c r="A54" s="83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92"/>
    </row>
    <row r="55" spans="1:22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92"/>
    </row>
    <row r="56" spans="1:2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92"/>
    </row>
    <row r="57" spans="1:22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92"/>
    </row>
    <row r="58" spans="1:22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4"/>
    </row>
    <row r="59" spans="1:22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</row>
  </sheetData>
  <mergeCells count="6">
    <mergeCell ref="E40:R42"/>
    <mergeCell ref="D5:S9"/>
    <mergeCell ref="H10:O11"/>
    <mergeCell ref="G13:P15"/>
    <mergeCell ref="H30:O32"/>
    <mergeCell ref="H37:O39"/>
  </mergeCells>
  <phoneticPr fontId="18" type="noConversion"/>
  <pageMargins left="0.69930555555555596" right="0.69930555555555596" top="0.75" bottom="0.75" header="0.3" footer="0.3"/>
  <pageSetup paperSize="9" scale="8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tabSelected="1" topLeftCell="A103" workbookViewId="0">
      <selection activeCell="H123" sqref="H123"/>
    </sheetView>
  </sheetViews>
  <sheetFormatPr defaultColWidth="8.875" defaultRowHeight="13.5"/>
  <cols>
    <col min="1" max="1" width="8.875" style="10"/>
    <col min="2" max="5" width="13.125" style="10" customWidth="1"/>
    <col min="6" max="6" width="8" style="10" customWidth="1"/>
    <col min="7" max="8" width="8.875" style="10"/>
    <col min="9" max="9" width="10.5" style="10" customWidth="1"/>
    <col min="10" max="10" width="11.125" style="10" customWidth="1"/>
    <col min="11" max="11" width="12.375" style="10" customWidth="1"/>
    <col min="12" max="16384" width="8.875" style="10"/>
  </cols>
  <sheetData>
    <row r="1" spans="1:11">
      <c r="A1" s="103" t="s">
        <v>3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44030</v>
      </c>
      <c r="J1" s="75"/>
      <c r="K1" s="75"/>
    </row>
    <row r="2" spans="1:11">
      <c r="A2" s="103"/>
      <c r="B2" s="62"/>
      <c r="C2" s="61"/>
      <c r="D2" s="62"/>
      <c r="E2" s="61"/>
      <c r="F2" s="63" t="s">
        <v>9</v>
      </c>
      <c r="G2" s="61"/>
      <c r="H2" s="63" t="s">
        <v>8</v>
      </c>
      <c r="I2" s="65"/>
      <c r="J2" s="75"/>
      <c r="K2" s="75"/>
    </row>
    <row r="3" spans="1:11">
      <c r="A3" s="103"/>
      <c r="B3" s="60"/>
      <c r="C3" s="61"/>
      <c r="D3" s="62"/>
      <c r="E3" s="61"/>
      <c r="F3" s="114"/>
      <c r="G3" s="114"/>
      <c r="H3" s="114"/>
      <c r="I3" s="114"/>
      <c r="J3" s="75"/>
      <c r="K3" s="75"/>
    </row>
    <row r="4" spans="1:11">
      <c r="A4" s="72"/>
      <c r="B4" s="72"/>
      <c r="C4" s="72"/>
      <c r="D4" s="72"/>
      <c r="E4" s="72"/>
      <c r="F4" s="72"/>
      <c r="G4" s="72"/>
      <c r="H4" s="72"/>
      <c r="I4" s="72"/>
      <c r="J4" s="75"/>
      <c r="K4" s="75"/>
    </row>
    <row r="5" spans="1:11">
      <c r="A5" s="103" t="s">
        <v>10</v>
      </c>
      <c r="B5" s="104" t="s">
        <v>11</v>
      </c>
      <c r="C5" s="104"/>
      <c r="D5" s="104"/>
      <c r="E5" s="104"/>
      <c r="F5" s="104" t="s">
        <v>12</v>
      </c>
      <c r="G5" s="104"/>
      <c r="H5" s="104" t="s">
        <v>13</v>
      </c>
      <c r="I5" s="105" t="s">
        <v>14</v>
      </c>
      <c r="J5" s="103" t="s">
        <v>15</v>
      </c>
      <c r="K5" s="107" t="s">
        <v>16</v>
      </c>
    </row>
    <row r="6" spans="1:11">
      <c r="A6" s="103"/>
      <c r="B6" s="104"/>
      <c r="C6" s="104"/>
      <c r="D6" s="104"/>
      <c r="E6" s="104"/>
      <c r="F6" s="104"/>
      <c r="G6" s="104"/>
      <c r="H6" s="104"/>
      <c r="I6" s="106"/>
      <c r="J6" s="103"/>
      <c r="K6" s="108"/>
    </row>
    <row r="7" spans="1:11">
      <c r="A7" s="73">
        <v>1</v>
      </c>
      <c r="B7" s="109" t="s">
        <v>17</v>
      </c>
      <c r="C7" s="109"/>
      <c r="D7" s="109"/>
      <c r="E7" s="109"/>
      <c r="F7" s="109"/>
      <c r="G7" s="109"/>
      <c r="H7" s="74">
        <v>20200722</v>
      </c>
      <c r="I7" s="76"/>
      <c r="J7" s="73"/>
      <c r="K7" s="77"/>
    </row>
    <row r="8" spans="1:11">
      <c r="A8" s="73">
        <v>2</v>
      </c>
      <c r="B8" s="109" t="s">
        <v>18</v>
      </c>
      <c r="C8" s="109"/>
      <c r="D8" s="109"/>
      <c r="E8" s="109"/>
      <c r="F8" s="109"/>
      <c r="G8" s="109"/>
      <c r="H8" s="74">
        <v>20200722</v>
      </c>
      <c r="I8" s="76"/>
      <c r="J8" s="73"/>
      <c r="K8" s="78"/>
    </row>
    <row r="9" spans="1:11">
      <c r="A9" s="73">
        <v>3</v>
      </c>
      <c r="B9" s="109" t="s">
        <v>19</v>
      </c>
      <c r="C9" s="109"/>
      <c r="D9" s="109"/>
      <c r="E9" s="109"/>
      <c r="F9" s="115"/>
      <c r="G9" s="115"/>
      <c r="H9" s="74">
        <v>20200722</v>
      </c>
      <c r="I9" s="76"/>
      <c r="J9" s="73"/>
      <c r="K9" s="78"/>
    </row>
    <row r="10" spans="1:11">
      <c r="A10" s="73">
        <v>4</v>
      </c>
      <c r="B10" s="109" t="s">
        <v>20</v>
      </c>
      <c r="C10" s="109"/>
      <c r="D10" s="109"/>
      <c r="E10" s="109"/>
      <c r="F10" s="109"/>
      <c r="G10" s="109"/>
      <c r="H10" s="74">
        <v>20200723</v>
      </c>
      <c r="I10" s="76"/>
      <c r="J10" s="73"/>
      <c r="K10" s="78"/>
    </row>
    <row r="11" spans="1:11">
      <c r="A11" s="73">
        <v>5</v>
      </c>
      <c r="B11" s="109" t="s">
        <v>21</v>
      </c>
      <c r="C11" s="109"/>
      <c r="D11" s="109"/>
      <c r="E11" s="109"/>
      <c r="F11" s="109"/>
      <c r="G11" s="109"/>
      <c r="H11" s="74">
        <v>20200723</v>
      </c>
      <c r="I11" s="76"/>
      <c r="J11" s="73"/>
      <c r="K11" s="79"/>
    </row>
    <row r="12" spans="1:11">
      <c r="A12" s="73">
        <v>6</v>
      </c>
      <c r="B12" s="109" t="s">
        <v>22</v>
      </c>
      <c r="C12" s="109"/>
      <c r="D12" s="109"/>
      <c r="E12" s="109"/>
      <c r="F12" s="109"/>
      <c r="G12" s="109"/>
      <c r="H12" s="74">
        <v>20200723</v>
      </c>
      <c r="I12" s="76"/>
      <c r="J12" s="73"/>
      <c r="K12" s="78"/>
    </row>
    <row r="13" spans="1:11">
      <c r="A13" s="73">
        <v>7</v>
      </c>
      <c r="B13" s="109" t="s">
        <v>23</v>
      </c>
      <c r="C13" s="109"/>
      <c r="D13" s="109"/>
      <c r="E13" s="109"/>
      <c r="F13" s="109"/>
      <c r="G13" s="109"/>
      <c r="H13" s="74">
        <v>20200723</v>
      </c>
      <c r="I13" s="76"/>
      <c r="J13" s="73"/>
      <c r="K13" s="78"/>
    </row>
    <row r="14" spans="1:11">
      <c r="A14" s="73">
        <v>8</v>
      </c>
      <c r="B14" s="109" t="s">
        <v>24</v>
      </c>
      <c r="C14" s="109"/>
      <c r="D14" s="109"/>
      <c r="E14" s="109"/>
      <c r="F14" s="109"/>
      <c r="G14" s="109"/>
      <c r="H14" s="74">
        <v>20200723</v>
      </c>
      <c r="I14" s="76"/>
      <c r="J14" s="73"/>
      <c r="K14" s="78"/>
    </row>
    <row r="15" spans="1:11">
      <c r="A15" s="73">
        <v>9</v>
      </c>
      <c r="B15" s="109" t="s">
        <v>25</v>
      </c>
      <c r="C15" s="109"/>
      <c r="D15" s="109"/>
      <c r="E15" s="109"/>
      <c r="F15" s="109"/>
      <c r="G15" s="109"/>
      <c r="H15" s="74">
        <v>20200724</v>
      </c>
      <c r="I15" s="76"/>
      <c r="J15" s="73"/>
      <c r="K15" s="78"/>
    </row>
    <row r="16" spans="1:11">
      <c r="A16" s="73">
        <v>10</v>
      </c>
      <c r="B16" s="109" t="s">
        <v>26</v>
      </c>
      <c r="C16" s="109"/>
      <c r="D16" s="109"/>
      <c r="E16" s="109"/>
      <c r="F16" s="109"/>
      <c r="G16" s="109"/>
      <c r="H16" s="74">
        <v>20200727</v>
      </c>
      <c r="I16" s="76"/>
      <c r="J16" s="73"/>
      <c r="K16" s="78"/>
    </row>
    <row r="17" spans="1:11">
      <c r="A17" s="73">
        <v>11</v>
      </c>
      <c r="B17" s="109" t="s">
        <v>27</v>
      </c>
      <c r="C17" s="109"/>
      <c r="D17" s="109"/>
      <c r="E17" s="109"/>
      <c r="F17" s="109"/>
      <c r="G17" s="109"/>
      <c r="H17" s="74">
        <v>20200727</v>
      </c>
      <c r="I17" s="76"/>
      <c r="J17" s="73"/>
      <c r="K17" s="78"/>
    </row>
    <row r="18" spans="1:11">
      <c r="A18" s="73">
        <v>12</v>
      </c>
      <c r="B18" s="109" t="s">
        <v>28</v>
      </c>
      <c r="C18" s="109"/>
      <c r="D18" s="109"/>
      <c r="E18" s="109"/>
      <c r="F18" s="109"/>
      <c r="G18" s="109"/>
      <c r="H18" s="74">
        <v>20200728</v>
      </c>
      <c r="I18" s="76"/>
      <c r="J18" s="73"/>
      <c r="K18" s="78"/>
    </row>
    <row r="19" spans="1:11">
      <c r="A19" s="73">
        <v>13</v>
      </c>
      <c r="B19" s="109" t="s">
        <v>29</v>
      </c>
      <c r="C19" s="109"/>
      <c r="D19" s="109"/>
      <c r="E19" s="109"/>
      <c r="F19" s="109"/>
      <c r="G19" s="109"/>
      <c r="H19" s="74">
        <v>20200728</v>
      </c>
      <c r="I19" s="76"/>
      <c r="J19" s="73"/>
      <c r="K19" s="78"/>
    </row>
    <row r="20" spans="1:11">
      <c r="A20" s="73">
        <v>14</v>
      </c>
      <c r="B20" s="109" t="s">
        <v>30</v>
      </c>
      <c r="C20" s="109"/>
      <c r="D20" s="109"/>
      <c r="E20" s="109"/>
      <c r="F20" s="109"/>
      <c r="G20" s="109"/>
      <c r="H20" s="74">
        <v>20200728</v>
      </c>
      <c r="I20" s="76"/>
      <c r="J20" s="73"/>
      <c r="K20" s="78"/>
    </row>
    <row r="21" spans="1:11">
      <c r="A21" s="73">
        <v>15</v>
      </c>
      <c r="B21" s="109" t="s">
        <v>31</v>
      </c>
      <c r="C21" s="109"/>
      <c r="D21" s="109"/>
      <c r="E21" s="109"/>
      <c r="F21" s="109"/>
      <c r="G21" s="109"/>
      <c r="H21" s="74">
        <v>20200728</v>
      </c>
      <c r="I21" s="76"/>
      <c r="J21" s="73"/>
      <c r="K21" s="78"/>
    </row>
    <row r="22" spans="1:11">
      <c r="A22" s="73">
        <v>16</v>
      </c>
      <c r="B22" s="109" t="s">
        <v>32</v>
      </c>
      <c r="C22" s="109"/>
      <c r="D22" s="109"/>
      <c r="E22" s="109"/>
      <c r="F22" s="109"/>
      <c r="G22" s="109"/>
      <c r="H22" s="74">
        <v>20200728</v>
      </c>
      <c r="I22" s="76"/>
      <c r="J22" s="73"/>
      <c r="K22" s="78"/>
    </row>
    <row r="23" spans="1:11">
      <c r="A23" s="73">
        <v>17</v>
      </c>
      <c r="B23" s="109" t="s">
        <v>33</v>
      </c>
      <c r="C23" s="109"/>
      <c r="D23" s="109"/>
      <c r="E23" s="109"/>
      <c r="F23" s="109"/>
      <c r="G23" s="109"/>
      <c r="H23" s="74">
        <v>20200728</v>
      </c>
      <c r="I23" s="76"/>
      <c r="J23" s="73"/>
      <c r="K23" s="78"/>
    </row>
    <row r="24" spans="1:11">
      <c r="A24" s="73">
        <v>18</v>
      </c>
      <c r="B24" s="109" t="s">
        <v>34</v>
      </c>
      <c r="C24" s="109"/>
      <c r="D24" s="109"/>
      <c r="E24" s="109"/>
      <c r="F24" s="109"/>
      <c r="G24" s="109"/>
      <c r="H24" s="74">
        <v>20200728</v>
      </c>
      <c r="I24" s="76"/>
      <c r="J24" s="73"/>
      <c r="K24" s="78"/>
    </row>
    <row r="25" spans="1:11">
      <c r="A25" s="73">
        <v>19</v>
      </c>
      <c r="B25" s="109" t="s">
        <v>35</v>
      </c>
      <c r="C25" s="109"/>
      <c r="D25" s="109"/>
      <c r="E25" s="109"/>
      <c r="F25" s="109"/>
      <c r="G25" s="109"/>
      <c r="H25" s="74">
        <v>20200728</v>
      </c>
      <c r="I25" s="76"/>
      <c r="J25" s="73"/>
      <c r="K25" s="78"/>
    </row>
    <row r="26" spans="1:11">
      <c r="A26" s="73">
        <v>20</v>
      </c>
      <c r="B26" s="109" t="s">
        <v>36</v>
      </c>
      <c r="C26" s="109"/>
      <c r="D26" s="109"/>
      <c r="E26" s="109"/>
      <c r="F26" s="109"/>
      <c r="G26" s="109"/>
      <c r="H26" s="74">
        <v>20200728</v>
      </c>
      <c r="I26" s="76"/>
      <c r="J26" s="73"/>
      <c r="K26" s="78"/>
    </row>
    <row r="27" spans="1:11">
      <c r="A27" s="73">
        <v>21</v>
      </c>
      <c r="B27" s="109" t="s">
        <v>37</v>
      </c>
      <c r="C27" s="109"/>
      <c r="D27" s="109"/>
      <c r="E27" s="109"/>
      <c r="F27" s="109"/>
      <c r="G27" s="109"/>
      <c r="H27" s="74">
        <v>20200728</v>
      </c>
      <c r="I27" s="76"/>
      <c r="J27" s="73"/>
      <c r="K27" s="78"/>
    </row>
    <row r="28" spans="1:11">
      <c r="A28" s="73">
        <v>22</v>
      </c>
      <c r="B28" s="109" t="s">
        <v>38</v>
      </c>
      <c r="C28" s="109"/>
      <c r="D28" s="109"/>
      <c r="E28" s="109"/>
      <c r="F28" s="109"/>
      <c r="G28" s="109"/>
      <c r="H28" s="74">
        <v>20200728</v>
      </c>
      <c r="I28" s="76"/>
      <c r="J28" s="73"/>
      <c r="K28" s="78"/>
    </row>
    <row r="29" spans="1:11">
      <c r="A29" s="73">
        <v>23</v>
      </c>
      <c r="B29" s="109" t="s">
        <v>39</v>
      </c>
      <c r="C29" s="109"/>
      <c r="D29" s="109"/>
      <c r="E29" s="109"/>
      <c r="F29" s="109"/>
      <c r="G29" s="109"/>
      <c r="H29" s="74">
        <v>20200729</v>
      </c>
      <c r="I29" s="76"/>
      <c r="J29" s="73"/>
      <c r="K29" s="78"/>
    </row>
    <row r="30" spans="1:11">
      <c r="A30" s="73">
        <v>24</v>
      </c>
      <c r="B30" s="109" t="s">
        <v>40</v>
      </c>
      <c r="C30" s="109"/>
      <c r="D30" s="109"/>
      <c r="E30" s="109"/>
      <c r="F30" s="109"/>
      <c r="G30" s="109"/>
      <c r="H30" s="74">
        <v>20200729</v>
      </c>
      <c r="I30" s="76"/>
      <c r="J30" s="73"/>
      <c r="K30" s="78"/>
    </row>
    <row r="31" spans="1:11">
      <c r="A31" s="73">
        <v>25</v>
      </c>
      <c r="B31" s="109" t="s">
        <v>41</v>
      </c>
      <c r="C31" s="109"/>
      <c r="D31" s="109"/>
      <c r="E31" s="109"/>
      <c r="F31" s="109"/>
      <c r="G31" s="109"/>
      <c r="H31" s="74">
        <v>20200729</v>
      </c>
      <c r="I31" s="76"/>
      <c r="J31" s="73"/>
      <c r="K31" s="78"/>
    </row>
    <row r="32" spans="1:11">
      <c r="A32" s="73">
        <v>26</v>
      </c>
      <c r="B32" s="109" t="s">
        <v>42</v>
      </c>
      <c r="C32" s="109"/>
      <c r="D32" s="109"/>
      <c r="E32" s="109"/>
      <c r="F32" s="109"/>
      <c r="G32" s="109"/>
      <c r="H32" s="74">
        <v>20200729</v>
      </c>
      <c r="I32" s="76"/>
      <c r="J32" s="73"/>
      <c r="K32" s="78"/>
    </row>
    <row r="33" spans="1:11">
      <c r="A33" s="73">
        <v>27</v>
      </c>
      <c r="B33" s="109" t="s">
        <v>43</v>
      </c>
      <c r="C33" s="109"/>
      <c r="D33" s="109"/>
      <c r="E33" s="109"/>
      <c r="F33" s="109"/>
      <c r="G33" s="109"/>
      <c r="H33" s="74">
        <v>20200729</v>
      </c>
      <c r="I33" s="76"/>
      <c r="J33" s="73"/>
      <c r="K33" s="78"/>
    </row>
    <row r="34" spans="1:11">
      <c r="A34" s="73">
        <v>28</v>
      </c>
      <c r="B34" s="109" t="s">
        <v>44</v>
      </c>
      <c r="C34" s="109"/>
      <c r="D34" s="109"/>
      <c r="E34" s="109"/>
      <c r="F34" s="109"/>
      <c r="G34" s="109"/>
      <c r="H34" s="74">
        <v>20200729</v>
      </c>
      <c r="I34" s="76"/>
      <c r="J34" s="73"/>
      <c r="K34" s="78"/>
    </row>
    <row r="35" spans="1:11">
      <c r="A35" s="73">
        <v>29</v>
      </c>
      <c r="B35" s="109" t="s">
        <v>45</v>
      </c>
      <c r="C35" s="109"/>
      <c r="D35" s="109"/>
      <c r="E35" s="109"/>
      <c r="F35" s="109"/>
      <c r="G35" s="109"/>
      <c r="H35" s="74">
        <v>20200729</v>
      </c>
      <c r="I35" s="76"/>
      <c r="J35" s="73"/>
      <c r="K35" s="78"/>
    </row>
    <row r="36" spans="1:11">
      <c r="A36" s="73">
        <v>30</v>
      </c>
      <c r="B36" s="109" t="s">
        <v>46</v>
      </c>
      <c r="C36" s="109"/>
      <c r="D36" s="109"/>
      <c r="E36" s="109"/>
      <c r="F36" s="109"/>
      <c r="G36" s="109"/>
      <c r="H36" s="74">
        <v>20200729</v>
      </c>
      <c r="I36" s="76"/>
      <c r="J36" s="73"/>
      <c r="K36" s="78"/>
    </row>
    <row r="37" spans="1:11">
      <c r="A37" s="73">
        <v>31</v>
      </c>
      <c r="B37" s="109" t="s">
        <v>47</v>
      </c>
      <c r="C37" s="109"/>
      <c r="D37" s="109"/>
      <c r="E37" s="109"/>
      <c r="F37" s="109"/>
      <c r="G37" s="109"/>
      <c r="H37" s="74">
        <v>20200730</v>
      </c>
      <c r="I37" s="76"/>
      <c r="J37" s="73"/>
      <c r="K37" s="78"/>
    </row>
    <row r="38" spans="1:11">
      <c r="A38" s="73">
        <v>32</v>
      </c>
      <c r="B38" s="109" t="s">
        <v>48</v>
      </c>
      <c r="C38" s="109"/>
      <c r="D38" s="109"/>
      <c r="E38" s="109"/>
      <c r="F38" s="109"/>
      <c r="G38" s="109"/>
      <c r="H38" s="74">
        <v>20200730</v>
      </c>
      <c r="I38" s="76"/>
      <c r="J38" s="73"/>
      <c r="K38" s="78"/>
    </row>
    <row r="39" spans="1:11">
      <c r="A39" s="73">
        <v>33</v>
      </c>
      <c r="B39" s="109" t="s">
        <v>49</v>
      </c>
      <c r="C39" s="109"/>
      <c r="D39" s="109"/>
      <c r="E39" s="109"/>
      <c r="F39" s="109"/>
      <c r="G39" s="109"/>
      <c r="H39" s="74">
        <v>20200730</v>
      </c>
      <c r="I39" s="76"/>
      <c r="J39" s="73"/>
      <c r="K39" s="78"/>
    </row>
    <row r="40" spans="1:11">
      <c r="A40" s="73">
        <v>34</v>
      </c>
      <c r="B40" s="109" t="s">
        <v>50</v>
      </c>
      <c r="C40" s="109"/>
      <c r="D40" s="109"/>
      <c r="E40" s="109"/>
      <c r="F40" s="109"/>
      <c r="G40" s="109"/>
      <c r="H40" s="74">
        <v>20200804</v>
      </c>
      <c r="I40" s="76"/>
      <c r="J40" s="73"/>
      <c r="K40" s="78"/>
    </row>
    <row r="41" spans="1:11">
      <c r="A41" s="73">
        <v>35</v>
      </c>
      <c r="B41" s="109" t="s">
        <v>51</v>
      </c>
      <c r="C41" s="109"/>
      <c r="D41" s="109"/>
      <c r="E41" s="109"/>
      <c r="F41" s="109"/>
      <c r="G41" s="109"/>
      <c r="H41" s="74">
        <v>20200804</v>
      </c>
      <c r="I41" s="76"/>
      <c r="J41" s="73"/>
      <c r="K41" s="78"/>
    </row>
    <row r="42" spans="1:11">
      <c r="A42" s="73">
        <v>36</v>
      </c>
      <c r="B42" s="109" t="s">
        <v>52</v>
      </c>
      <c r="C42" s="109"/>
      <c r="D42" s="109"/>
      <c r="E42" s="109"/>
      <c r="F42" s="109"/>
      <c r="G42" s="109"/>
      <c r="H42" s="74">
        <v>20200804</v>
      </c>
      <c r="I42" s="76"/>
      <c r="J42" s="73"/>
      <c r="K42" s="78"/>
    </row>
    <row r="43" spans="1:11">
      <c r="A43" s="73">
        <v>27</v>
      </c>
      <c r="B43" s="109" t="s">
        <v>53</v>
      </c>
      <c r="C43" s="109"/>
      <c r="D43" s="109"/>
      <c r="E43" s="109"/>
      <c r="F43" s="109"/>
      <c r="G43" s="109"/>
      <c r="H43" s="74">
        <v>20200804</v>
      </c>
      <c r="I43" s="76"/>
      <c r="J43" s="73"/>
      <c r="K43" s="78"/>
    </row>
    <row r="44" spans="1:11">
      <c r="A44" s="73">
        <v>28</v>
      </c>
      <c r="B44" s="109" t="s">
        <v>54</v>
      </c>
      <c r="C44" s="109"/>
      <c r="D44" s="109"/>
      <c r="E44" s="109"/>
      <c r="F44" s="109"/>
      <c r="G44" s="109"/>
      <c r="H44" s="74">
        <v>20200807</v>
      </c>
      <c r="I44" s="76"/>
      <c r="J44" s="73"/>
      <c r="K44" s="78"/>
    </row>
    <row r="45" spans="1:11">
      <c r="A45" s="73">
        <v>29</v>
      </c>
      <c r="B45" s="109" t="s">
        <v>55</v>
      </c>
      <c r="C45" s="109"/>
      <c r="D45" s="109"/>
      <c r="E45" s="109"/>
      <c r="F45" s="109"/>
      <c r="G45" s="109"/>
      <c r="H45" s="74">
        <v>20200808</v>
      </c>
      <c r="I45" s="76"/>
      <c r="J45" s="73"/>
      <c r="K45" s="78"/>
    </row>
    <row r="46" spans="1:11">
      <c r="A46" s="73">
        <v>30</v>
      </c>
      <c r="B46" s="109" t="s">
        <v>56</v>
      </c>
      <c r="C46" s="109"/>
      <c r="D46" s="109"/>
      <c r="E46" s="109"/>
      <c r="F46" s="109"/>
      <c r="G46" s="109"/>
      <c r="H46" s="74">
        <v>20200813</v>
      </c>
      <c r="I46" s="76"/>
      <c r="J46" s="73"/>
      <c r="K46" s="78"/>
    </row>
    <row r="47" spans="1:11">
      <c r="A47" s="73">
        <v>31</v>
      </c>
      <c r="B47" s="109" t="s">
        <v>57</v>
      </c>
      <c r="C47" s="109"/>
      <c r="D47" s="109"/>
      <c r="E47" s="109"/>
      <c r="F47" s="109"/>
      <c r="G47" s="109"/>
      <c r="H47" s="74">
        <v>20200813</v>
      </c>
      <c r="I47" s="76"/>
      <c r="J47" s="73"/>
      <c r="K47" s="78"/>
    </row>
    <row r="48" spans="1:11">
      <c r="A48" s="73">
        <v>32</v>
      </c>
      <c r="B48" s="109" t="s">
        <v>58</v>
      </c>
      <c r="C48" s="109"/>
      <c r="D48" s="109"/>
      <c r="E48" s="109"/>
      <c r="F48" s="109"/>
      <c r="G48" s="109"/>
      <c r="H48" s="74">
        <v>20200813</v>
      </c>
      <c r="I48" s="76"/>
      <c r="J48" s="73"/>
      <c r="K48" s="78"/>
    </row>
    <row r="49" spans="1:11">
      <c r="A49" s="73">
        <v>33</v>
      </c>
      <c r="B49" s="109" t="s">
        <v>59</v>
      </c>
      <c r="C49" s="109"/>
      <c r="D49" s="109"/>
      <c r="E49" s="109"/>
      <c r="F49" s="109"/>
      <c r="G49" s="109"/>
      <c r="H49" s="74">
        <v>20200813</v>
      </c>
      <c r="I49" s="76"/>
      <c r="J49" s="73"/>
      <c r="K49" s="78"/>
    </row>
    <row r="50" spans="1:11">
      <c r="A50" s="73">
        <v>34</v>
      </c>
      <c r="B50" s="109" t="s">
        <v>60</v>
      </c>
      <c r="C50" s="109"/>
      <c r="D50" s="109"/>
      <c r="E50" s="109"/>
      <c r="F50" s="109"/>
      <c r="G50" s="109"/>
      <c r="H50" s="74">
        <v>20200814</v>
      </c>
      <c r="I50" s="76"/>
      <c r="J50" s="73"/>
      <c r="K50" s="78"/>
    </row>
    <row r="51" spans="1:11">
      <c r="A51" s="73">
        <v>35</v>
      </c>
      <c r="B51" s="109" t="s">
        <v>61</v>
      </c>
      <c r="C51" s="109"/>
      <c r="D51" s="109"/>
      <c r="E51" s="109"/>
      <c r="F51" s="109"/>
      <c r="G51" s="109"/>
      <c r="H51" s="74">
        <v>20200817</v>
      </c>
      <c r="I51" s="76"/>
      <c r="J51" s="73"/>
      <c r="K51" s="78"/>
    </row>
    <row r="52" spans="1:11">
      <c r="A52" s="73">
        <v>36</v>
      </c>
      <c r="B52" s="109" t="s">
        <v>62</v>
      </c>
      <c r="C52" s="109"/>
      <c r="D52" s="109"/>
      <c r="E52" s="109"/>
      <c r="F52" s="109"/>
      <c r="G52" s="109"/>
      <c r="H52" s="74">
        <v>20200819</v>
      </c>
      <c r="I52" s="76"/>
      <c r="J52" s="73"/>
      <c r="K52" s="78"/>
    </row>
    <row r="53" spans="1:11">
      <c r="A53" s="73">
        <v>37</v>
      </c>
      <c r="B53" s="109" t="s">
        <v>63</v>
      </c>
      <c r="C53" s="109"/>
      <c r="D53" s="109"/>
      <c r="E53" s="109"/>
      <c r="F53" s="109"/>
      <c r="G53" s="109"/>
      <c r="H53" s="74">
        <v>20200819</v>
      </c>
      <c r="I53" s="76"/>
      <c r="J53" s="73"/>
      <c r="K53" s="78"/>
    </row>
    <row r="54" spans="1:11">
      <c r="A54" s="73">
        <v>38</v>
      </c>
      <c r="B54" s="109" t="s">
        <v>64</v>
      </c>
      <c r="C54" s="109"/>
      <c r="D54" s="109"/>
      <c r="E54" s="109"/>
      <c r="F54" s="109"/>
      <c r="G54" s="109"/>
      <c r="H54" s="74">
        <v>20200821</v>
      </c>
      <c r="I54" s="76"/>
      <c r="J54" s="73"/>
      <c r="K54" s="78"/>
    </row>
    <row r="55" spans="1:11">
      <c r="A55" s="73">
        <v>39</v>
      </c>
      <c r="B55" s="109" t="s">
        <v>65</v>
      </c>
      <c r="C55" s="109"/>
      <c r="D55" s="109"/>
      <c r="E55" s="109"/>
      <c r="F55" s="109"/>
      <c r="G55" s="109"/>
      <c r="H55" s="74">
        <v>20200821</v>
      </c>
      <c r="I55" s="76"/>
      <c r="J55" s="73"/>
      <c r="K55" s="78"/>
    </row>
    <row r="56" spans="1:11">
      <c r="A56" s="73">
        <v>40</v>
      </c>
      <c r="B56" s="109" t="s">
        <v>66</v>
      </c>
      <c r="C56" s="109"/>
      <c r="D56" s="109"/>
      <c r="E56" s="109"/>
      <c r="F56" s="109"/>
      <c r="G56" s="109"/>
      <c r="H56" s="74">
        <v>20200826</v>
      </c>
      <c r="I56" s="76"/>
      <c r="J56" s="73"/>
      <c r="K56" s="78"/>
    </row>
    <row r="57" spans="1:11">
      <c r="A57" s="73">
        <v>41</v>
      </c>
      <c r="B57" s="109" t="s">
        <v>67</v>
      </c>
      <c r="C57" s="109"/>
      <c r="D57" s="109"/>
      <c r="E57" s="109"/>
      <c r="F57" s="109"/>
      <c r="G57" s="109"/>
      <c r="H57" s="74">
        <v>20200831</v>
      </c>
      <c r="I57" s="76"/>
      <c r="J57" s="73"/>
      <c r="K57" s="78"/>
    </row>
    <row r="58" spans="1:11">
      <c r="A58" s="73">
        <v>42</v>
      </c>
      <c r="B58" s="109" t="s">
        <v>68</v>
      </c>
      <c r="C58" s="109"/>
      <c r="D58" s="109"/>
      <c r="E58" s="109"/>
      <c r="F58" s="109"/>
      <c r="G58" s="109"/>
      <c r="H58" s="74">
        <v>20200831</v>
      </c>
      <c r="I58" s="76"/>
      <c r="J58" s="73"/>
      <c r="K58" s="78"/>
    </row>
    <row r="59" spans="1:11">
      <c r="A59" s="73">
        <v>43</v>
      </c>
      <c r="B59" s="109" t="s">
        <v>69</v>
      </c>
      <c r="C59" s="109"/>
      <c r="D59" s="109"/>
      <c r="E59" s="109"/>
      <c r="F59" s="109"/>
      <c r="G59" s="109"/>
      <c r="H59" s="74">
        <v>20200831</v>
      </c>
      <c r="I59" s="76"/>
      <c r="J59" s="73"/>
      <c r="K59" s="78"/>
    </row>
    <row r="60" spans="1:11">
      <c r="A60" s="73">
        <v>44</v>
      </c>
      <c r="B60" s="109" t="s">
        <v>70</v>
      </c>
      <c r="C60" s="109"/>
      <c r="D60" s="109"/>
      <c r="E60" s="109"/>
      <c r="F60" s="109"/>
      <c r="G60" s="109"/>
      <c r="H60" s="74">
        <v>20200831</v>
      </c>
      <c r="I60" s="76"/>
      <c r="J60" s="73"/>
      <c r="K60" s="78"/>
    </row>
    <row r="61" spans="1:11">
      <c r="A61" s="73">
        <v>45</v>
      </c>
      <c r="B61" s="109" t="s">
        <v>71</v>
      </c>
      <c r="C61" s="109"/>
      <c r="D61" s="109"/>
      <c r="E61" s="109"/>
      <c r="F61" s="109"/>
      <c r="G61" s="109"/>
      <c r="H61" s="74">
        <v>20200831</v>
      </c>
      <c r="I61" s="76"/>
      <c r="J61" s="73"/>
      <c r="K61" s="78"/>
    </row>
    <row r="62" spans="1:11">
      <c r="A62" s="73">
        <v>46</v>
      </c>
      <c r="B62" s="109" t="s">
        <v>72</v>
      </c>
      <c r="C62" s="109"/>
      <c r="D62" s="109"/>
      <c r="E62" s="109"/>
      <c r="F62" s="109"/>
      <c r="G62" s="109"/>
      <c r="H62" s="74">
        <v>20200831</v>
      </c>
      <c r="I62" s="76"/>
      <c r="J62" s="73"/>
      <c r="K62" s="78"/>
    </row>
    <row r="63" spans="1:11">
      <c r="A63" s="73">
        <v>47</v>
      </c>
      <c r="B63" s="109" t="s">
        <v>73</v>
      </c>
      <c r="C63" s="109"/>
      <c r="D63" s="109"/>
      <c r="E63" s="109"/>
      <c r="F63" s="109"/>
      <c r="G63" s="109"/>
      <c r="H63" s="74">
        <v>20200831</v>
      </c>
      <c r="I63" s="76"/>
      <c r="J63" s="73"/>
      <c r="K63" s="78"/>
    </row>
    <row r="64" spans="1:11">
      <c r="A64" s="73">
        <v>48</v>
      </c>
      <c r="B64" s="109" t="s">
        <v>74</v>
      </c>
      <c r="C64" s="109"/>
      <c r="D64" s="109"/>
      <c r="E64" s="109"/>
      <c r="F64" s="109"/>
      <c r="G64" s="109"/>
      <c r="H64" s="74">
        <v>20200831</v>
      </c>
      <c r="I64" s="76"/>
      <c r="J64" s="73"/>
      <c r="K64" s="78"/>
    </row>
    <row r="65" spans="1:11">
      <c r="A65" s="73">
        <v>49</v>
      </c>
      <c r="B65" s="109" t="s">
        <v>75</v>
      </c>
      <c r="C65" s="109"/>
      <c r="D65" s="109"/>
      <c r="E65" s="109"/>
      <c r="F65" s="109"/>
      <c r="G65" s="109"/>
      <c r="H65" s="74">
        <v>20200831</v>
      </c>
      <c r="I65" s="76"/>
      <c r="J65" s="73"/>
      <c r="K65" s="78"/>
    </row>
    <row r="66" spans="1:11">
      <c r="A66" s="73">
        <v>50</v>
      </c>
      <c r="B66" s="109" t="s">
        <v>76</v>
      </c>
      <c r="C66" s="109"/>
      <c r="D66" s="109"/>
      <c r="E66" s="109"/>
      <c r="F66" s="109"/>
      <c r="G66" s="109"/>
      <c r="H66" s="74">
        <v>20200901</v>
      </c>
      <c r="I66" s="76"/>
      <c r="J66" s="73"/>
      <c r="K66" s="78"/>
    </row>
    <row r="67" spans="1:11">
      <c r="A67" s="73">
        <v>51</v>
      </c>
      <c r="B67" s="109" t="s">
        <v>67</v>
      </c>
      <c r="C67" s="109"/>
      <c r="D67" s="109"/>
      <c r="E67" s="109"/>
      <c r="F67" s="109"/>
      <c r="G67" s="109"/>
      <c r="H67" s="74">
        <v>20200901</v>
      </c>
      <c r="I67" s="76"/>
      <c r="J67" s="73"/>
      <c r="K67" s="78"/>
    </row>
    <row r="68" spans="1:11">
      <c r="A68" s="73">
        <v>52</v>
      </c>
      <c r="B68" s="109" t="s">
        <v>77</v>
      </c>
      <c r="C68" s="109"/>
      <c r="D68" s="109"/>
      <c r="E68" s="109"/>
      <c r="F68" s="109"/>
      <c r="G68" s="109"/>
      <c r="H68" s="74">
        <v>20200902</v>
      </c>
      <c r="I68" s="76"/>
      <c r="J68" s="73"/>
      <c r="K68" s="78"/>
    </row>
    <row r="69" spans="1:11">
      <c r="A69" s="73">
        <v>53</v>
      </c>
      <c r="B69" s="109" t="s">
        <v>78</v>
      </c>
      <c r="C69" s="109"/>
      <c r="D69" s="109"/>
      <c r="E69" s="109"/>
      <c r="F69" s="109"/>
      <c r="G69" s="109"/>
      <c r="H69" s="74">
        <v>20200902</v>
      </c>
      <c r="I69" s="76"/>
      <c r="J69" s="73"/>
      <c r="K69" s="78"/>
    </row>
    <row r="70" spans="1:11">
      <c r="A70" s="73">
        <v>54</v>
      </c>
      <c r="B70" s="109" t="s">
        <v>79</v>
      </c>
      <c r="C70" s="109"/>
      <c r="D70" s="109"/>
      <c r="E70" s="109"/>
      <c r="F70" s="109"/>
      <c r="G70" s="109"/>
      <c r="H70" s="74">
        <v>20200903</v>
      </c>
      <c r="I70" s="76"/>
      <c r="J70" s="73"/>
      <c r="K70" s="78"/>
    </row>
    <row r="71" spans="1:11">
      <c r="A71" s="73">
        <v>55</v>
      </c>
      <c r="B71" s="111" t="s">
        <v>80</v>
      </c>
      <c r="C71" s="112"/>
      <c r="D71" s="112"/>
      <c r="E71" s="113"/>
      <c r="F71" s="109"/>
      <c r="G71" s="109"/>
      <c r="H71" s="74">
        <v>20200907</v>
      </c>
      <c r="I71" s="76"/>
      <c r="J71" s="73"/>
      <c r="K71" s="78"/>
    </row>
    <row r="72" spans="1:11">
      <c r="A72" s="73">
        <v>56</v>
      </c>
      <c r="B72" s="111" t="s">
        <v>81</v>
      </c>
      <c r="C72" s="112"/>
      <c r="D72" s="112"/>
      <c r="E72" s="113"/>
      <c r="F72" s="109"/>
      <c r="G72" s="109"/>
      <c r="H72" s="74">
        <v>20200907</v>
      </c>
      <c r="I72" s="76"/>
      <c r="J72" s="73"/>
      <c r="K72" s="78"/>
    </row>
    <row r="73" spans="1:11">
      <c r="A73" s="73">
        <v>57</v>
      </c>
      <c r="B73" s="111" t="s">
        <v>82</v>
      </c>
      <c r="C73" s="112"/>
      <c r="D73" s="112"/>
      <c r="E73" s="113"/>
      <c r="F73" s="109"/>
      <c r="G73" s="109"/>
      <c r="H73" s="74">
        <v>20200907</v>
      </c>
      <c r="I73" s="76"/>
      <c r="J73" s="73"/>
      <c r="K73" s="78"/>
    </row>
    <row r="74" spans="1:11">
      <c r="A74" s="73">
        <v>58</v>
      </c>
      <c r="B74" s="109" t="s">
        <v>83</v>
      </c>
      <c r="C74" s="109"/>
      <c r="D74" s="109"/>
      <c r="E74" s="109"/>
      <c r="F74" s="109"/>
      <c r="G74" s="109"/>
      <c r="H74" s="74">
        <v>20200908</v>
      </c>
      <c r="I74" s="76"/>
      <c r="J74" s="73"/>
      <c r="K74" s="78"/>
    </row>
    <row r="75" spans="1:11">
      <c r="A75" s="73">
        <v>59</v>
      </c>
      <c r="B75" s="111" t="s">
        <v>84</v>
      </c>
      <c r="C75" s="112"/>
      <c r="D75" s="112"/>
      <c r="E75" s="113"/>
      <c r="F75" s="109"/>
      <c r="G75" s="109"/>
      <c r="H75" s="74">
        <v>20200911</v>
      </c>
      <c r="I75" s="76"/>
      <c r="J75" s="73"/>
      <c r="K75" s="78"/>
    </row>
    <row r="76" spans="1:11">
      <c r="A76" s="73">
        <v>60</v>
      </c>
      <c r="B76" s="111" t="s">
        <v>85</v>
      </c>
      <c r="C76" s="112"/>
      <c r="D76" s="112"/>
      <c r="E76" s="113"/>
      <c r="F76" s="109"/>
      <c r="G76" s="109"/>
      <c r="H76" s="74">
        <v>20200911</v>
      </c>
      <c r="I76" s="76"/>
      <c r="J76" s="73"/>
      <c r="K76" s="78"/>
    </row>
    <row r="77" spans="1:11">
      <c r="A77" s="73">
        <v>61</v>
      </c>
      <c r="B77" s="111" t="s">
        <v>86</v>
      </c>
      <c r="C77" s="112"/>
      <c r="D77" s="112"/>
      <c r="E77" s="113"/>
      <c r="F77" s="109"/>
      <c r="G77" s="109"/>
      <c r="H77" s="74">
        <v>20200911</v>
      </c>
      <c r="I77" s="76"/>
      <c r="J77" s="73"/>
      <c r="K77" s="78"/>
    </row>
    <row r="78" spans="1:11">
      <c r="A78" s="73">
        <v>62</v>
      </c>
      <c r="B78" s="109" t="s">
        <v>87</v>
      </c>
      <c r="C78" s="109"/>
      <c r="D78" s="109"/>
      <c r="E78" s="109"/>
      <c r="F78" s="109"/>
      <c r="G78" s="109"/>
      <c r="H78" s="74">
        <v>20200911</v>
      </c>
      <c r="I78" s="76"/>
      <c r="J78" s="73"/>
      <c r="K78" s="78"/>
    </row>
    <row r="79" spans="1:11">
      <c r="A79" s="73">
        <v>63</v>
      </c>
      <c r="B79" s="109" t="s">
        <v>88</v>
      </c>
      <c r="C79" s="109"/>
      <c r="D79" s="109"/>
      <c r="E79" s="109"/>
      <c r="F79" s="109"/>
      <c r="G79" s="109"/>
      <c r="H79" s="74">
        <v>20200911</v>
      </c>
      <c r="I79" s="76"/>
      <c r="J79" s="73"/>
      <c r="K79" s="78"/>
    </row>
    <row r="80" spans="1:11">
      <c r="A80" s="73">
        <v>64</v>
      </c>
      <c r="B80" s="109" t="s">
        <v>89</v>
      </c>
      <c r="C80" s="109"/>
      <c r="D80" s="109"/>
      <c r="E80" s="109"/>
      <c r="F80" s="109"/>
      <c r="G80" s="109"/>
      <c r="H80" s="74">
        <v>20200916</v>
      </c>
      <c r="I80" s="76"/>
      <c r="J80" s="73"/>
      <c r="K80" s="78"/>
    </row>
    <row r="81" spans="1:11">
      <c r="A81" s="73">
        <v>65</v>
      </c>
      <c r="B81" s="109" t="s">
        <v>90</v>
      </c>
      <c r="C81" s="109"/>
      <c r="D81" s="109"/>
      <c r="E81" s="109"/>
      <c r="F81" s="109"/>
      <c r="G81" s="109"/>
      <c r="H81" s="74">
        <v>20200917</v>
      </c>
      <c r="I81" s="76"/>
      <c r="J81" s="73"/>
      <c r="K81" s="78"/>
    </row>
    <row r="82" spans="1:11">
      <c r="A82" s="73">
        <v>66</v>
      </c>
      <c r="B82" s="109" t="s">
        <v>91</v>
      </c>
      <c r="C82" s="109"/>
      <c r="D82" s="109"/>
      <c r="E82" s="109"/>
      <c r="F82" s="109"/>
      <c r="G82" s="109"/>
      <c r="H82" s="74">
        <v>20200917</v>
      </c>
      <c r="I82" s="76"/>
      <c r="J82" s="73"/>
      <c r="K82" s="78"/>
    </row>
    <row r="83" spans="1:11">
      <c r="A83" s="73">
        <v>67</v>
      </c>
      <c r="B83" s="109" t="s">
        <v>66</v>
      </c>
      <c r="C83" s="109"/>
      <c r="D83" s="109"/>
      <c r="E83" s="109"/>
      <c r="F83" s="109"/>
      <c r="G83" s="109"/>
      <c r="H83" s="74">
        <v>20200917</v>
      </c>
      <c r="I83" s="76"/>
      <c r="J83" s="73"/>
      <c r="K83" s="78"/>
    </row>
    <row r="84" spans="1:11">
      <c r="A84" s="73">
        <v>68</v>
      </c>
      <c r="B84" s="109" t="s">
        <v>92</v>
      </c>
      <c r="C84" s="109"/>
      <c r="D84" s="109"/>
      <c r="E84" s="109"/>
      <c r="F84" s="109"/>
      <c r="G84" s="109"/>
      <c r="H84" s="74">
        <v>20200922</v>
      </c>
      <c r="I84" s="76"/>
      <c r="J84" s="73"/>
      <c r="K84" s="78"/>
    </row>
    <row r="85" spans="1:11">
      <c r="A85" s="73">
        <v>69</v>
      </c>
      <c r="B85" s="109" t="s">
        <v>93</v>
      </c>
      <c r="C85" s="109"/>
      <c r="D85" s="109"/>
      <c r="E85" s="109"/>
      <c r="F85" s="109"/>
      <c r="G85" s="109"/>
      <c r="H85" s="74">
        <v>20200922</v>
      </c>
      <c r="I85" s="76"/>
      <c r="J85" s="73"/>
      <c r="K85" s="78"/>
    </row>
    <row r="86" spans="1:11">
      <c r="A86" s="73">
        <v>70</v>
      </c>
      <c r="B86" s="109" t="s">
        <v>94</v>
      </c>
      <c r="C86" s="109"/>
      <c r="D86" s="109"/>
      <c r="E86" s="109"/>
      <c r="F86" s="109"/>
      <c r="G86" s="109"/>
      <c r="H86" s="74">
        <v>20200924</v>
      </c>
      <c r="I86" s="76"/>
      <c r="J86" s="73"/>
      <c r="K86" s="78"/>
    </row>
    <row r="87" spans="1:11">
      <c r="A87" s="73">
        <v>71</v>
      </c>
      <c r="B87" s="109" t="s">
        <v>95</v>
      </c>
      <c r="C87" s="109"/>
      <c r="D87" s="109"/>
      <c r="E87" s="109"/>
      <c r="F87" s="109"/>
      <c r="G87" s="109"/>
      <c r="H87" s="74">
        <v>20200924</v>
      </c>
      <c r="I87" s="76"/>
      <c r="J87" s="73"/>
      <c r="K87" s="78"/>
    </row>
    <row r="88" spans="1:11">
      <c r="A88" s="73">
        <v>72</v>
      </c>
      <c r="B88" s="109" t="s">
        <v>96</v>
      </c>
      <c r="C88" s="109"/>
      <c r="D88" s="109"/>
      <c r="E88" s="109"/>
      <c r="F88" s="109"/>
      <c r="G88" s="109"/>
      <c r="H88" s="74">
        <v>20200924</v>
      </c>
      <c r="I88" s="76"/>
      <c r="J88" s="73"/>
      <c r="K88" s="78"/>
    </row>
    <row r="89" spans="1:11">
      <c r="A89" s="73">
        <v>73</v>
      </c>
      <c r="B89" s="109" t="s">
        <v>97</v>
      </c>
      <c r="C89" s="109"/>
      <c r="D89" s="109"/>
      <c r="E89" s="109"/>
      <c r="F89" s="109"/>
      <c r="G89" s="109"/>
      <c r="H89" s="74">
        <v>20200924</v>
      </c>
      <c r="I89" s="76"/>
      <c r="J89" s="73"/>
      <c r="K89" s="78"/>
    </row>
    <row r="90" spans="1:11">
      <c r="A90" s="73">
        <v>74</v>
      </c>
      <c r="B90" s="109" t="s">
        <v>98</v>
      </c>
      <c r="C90" s="109"/>
      <c r="D90" s="109"/>
      <c r="E90" s="109"/>
      <c r="F90" s="109"/>
      <c r="G90" s="109"/>
      <c r="H90" s="74">
        <v>20201009</v>
      </c>
      <c r="I90" s="76"/>
      <c r="J90" s="73"/>
      <c r="K90" s="78"/>
    </row>
    <row r="91" spans="1:11">
      <c r="A91" s="73">
        <v>75</v>
      </c>
      <c r="B91" s="109" t="s">
        <v>99</v>
      </c>
      <c r="C91" s="109"/>
      <c r="D91" s="109"/>
      <c r="E91" s="109"/>
      <c r="F91" s="109"/>
      <c r="G91" s="109"/>
      <c r="H91" s="74">
        <v>20201016</v>
      </c>
      <c r="I91" s="76"/>
      <c r="J91" s="73"/>
      <c r="K91" s="78"/>
    </row>
    <row r="92" spans="1:11">
      <c r="A92" s="73">
        <v>76</v>
      </c>
      <c r="B92" s="109" t="s">
        <v>100</v>
      </c>
      <c r="C92" s="109"/>
      <c r="D92" s="109"/>
      <c r="E92" s="109"/>
      <c r="F92" s="109"/>
      <c r="G92" s="109"/>
      <c r="H92" s="74">
        <v>20201016</v>
      </c>
      <c r="I92" s="76"/>
      <c r="J92" s="73"/>
      <c r="K92" s="78"/>
    </row>
    <row r="93" spans="1:11">
      <c r="A93" s="73">
        <v>77</v>
      </c>
      <c r="B93" s="109" t="s">
        <v>101</v>
      </c>
      <c r="C93" s="109"/>
      <c r="D93" s="109"/>
      <c r="E93" s="109"/>
      <c r="F93" s="109"/>
      <c r="G93" s="109"/>
      <c r="H93" s="74">
        <v>20201016</v>
      </c>
      <c r="I93" s="76"/>
      <c r="J93" s="73"/>
      <c r="K93" s="78"/>
    </row>
    <row r="94" spans="1:11">
      <c r="A94" s="73">
        <v>78</v>
      </c>
      <c r="B94" s="109" t="s">
        <v>102</v>
      </c>
      <c r="C94" s="109"/>
      <c r="D94" s="109"/>
      <c r="E94" s="109"/>
      <c r="F94" s="109"/>
      <c r="G94" s="109"/>
      <c r="H94" s="74">
        <v>20201016</v>
      </c>
      <c r="I94" s="76"/>
      <c r="J94" s="73"/>
      <c r="K94" s="78"/>
    </row>
    <row r="95" spans="1:11">
      <c r="A95" s="73">
        <v>79</v>
      </c>
      <c r="B95" s="109" t="s">
        <v>103</v>
      </c>
      <c r="C95" s="109"/>
      <c r="D95" s="109"/>
      <c r="E95" s="109"/>
      <c r="F95" s="109"/>
      <c r="G95" s="109"/>
      <c r="H95" s="74">
        <v>20201019</v>
      </c>
      <c r="I95" s="76"/>
      <c r="J95" s="73"/>
      <c r="K95" s="78"/>
    </row>
    <row r="96" spans="1:11">
      <c r="A96" s="73">
        <v>80</v>
      </c>
      <c r="B96" s="109" t="s">
        <v>104</v>
      </c>
      <c r="C96" s="109"/>
      <c r="D96" s="109"/>
      <c r="E96" s="109"/>
      <c r="F96" s="109"/>
      <c r="G96" s="109"/>
      <c r="H96" s="74">
        <v>20201021</v>
      </c>
      <c r="I96" s="76"/>
      <c r="J96" s="73"/>
      <c r="K96" s="78"/>
    </row>
    <row r="97" spans="1:13">
      <c r="A97" s="73">
        <v>81</v>
      </c>
      <c r="B97" s="109" t="s">
        <v>105</v>
      </c>
      <c r="C97" s="109"/>
      <c r="D97" s="109"/>
      <c r="E97" s="109"/>
      <c r="F97" s="109"/>
      <c r="G97" s="109"/>
      <c r="H97" s="74">
        <v>20201022</v>
      </c>
      <c r="I97" s="76"/>
      <c r="J97" s="73"/>
      <c r="K97" s="78"/>
    </row>
    <row r="98" spans="1:13">
      <c r="A98" s="73">
        <v>82</v>
      </c>
      <c r="B98" s="109" t="s">
        <v>106</v>
      </c>
      <c r="C98" s="109"/>
      <c r="D98" s="109"/>
      <c r="E98" s="109"/>
      <c r="F98" s="109"/>
      <c r="G98" s="109"/>
      <c r="H98" s="74">
        <v>20201023</v>
      </c>
      <c r="I98" s="76"/>
      <c r="J98" s="73"/>
      <c r="K98" s="78"/>
    </row>
    <row r="99" spans="1:13">
      <c r="A99" s="73">
        <v>83</v>
      </c>
      <c r="B99" s="109" t="s">
        <v>107</v>
      </c>
      <c r="C99" s="109"/>
      <c r="D99" s="109"/>
      <c r="E99" s="109"/>
      <c r="F99" s="109"/>
      <c r="G99" s="109"/>
      <c r="H99" s="74">
        <v>20201023</v>
      </c>
      <c r="I99" s="76"/>
      <c r="J99" s="73"/>
      <c r="K99" s="78"/>
    </row>
    <row r="100" spans="1:13">
      <c r="A100" s="73">
        <v>84</v>
      </c>
      <c r="B100" s="109" t="s">
        <v>108</v>
      </c>
      <c r="C100" s="109"/>
      <c r="D100" s="109"/>
      <c r="E100" s="109"/>
      <c r="F100" s="109"/>
      <c r="G100" s="109"/>
      <c r="H100" s="74">
        <v>20201029</v>
      </c>
      <c r="I100" s="76"/>
      <c r="J100" s="73"/>
      <c r="K100" s="78"/>
    </row>
    <row r="101" spans="1:13">
      <c r="A101" s="73">
        <v>85</v>
      </c>
      <c r="B101" s="109" t="s">
        <v>109</v>
      </c>
      <c r="C101" s="109"/>
      <c r="D101" s="109"/>
      <c r="E101" s="109"/>
      <c r="F101" s="109"/>
      <c r="G101" s="109"/>
      <c r="H101" s="74">
        <v>20201029</v>
      </c>
      <c r="I101" s="76"/>
      <c r="J101" s="73"/>
      <c r="K101" s="78"/>
    </row>
    <row r="102" spans="1:13">
      <c r="A102" s="73">
        <v>86</v>
      </c>
      <c r="B102" s="109" t="s">
        <v>110</v>
      </c>
      <c r="C102" s="109"/>
      <c r="D102" s="109"/>
      <c r="E102" s="109"/>
      <c r="F102" s="109"/>
      <c r="G102" s="109"/>
      <c r="H102" s="74">
        <v>20201029</v>
      </c>
      <c r="I102" s="76"/>
      <c r="J102" s="73"/>
      <c r="K102" s="78"/>
    </row>
    <row r="103" spans="1:13">
      <c r="A103" s="73">
        <v>87</v>
      </c>
      <c r="B103" s="109" t="s">
        <v>111</v>
      </c>
      <c r="C103" s="109"/>
      <c r="D103" s="109"/>
      <c r="E103" s="109"/>
      <c r="F103" s="109"/>
      <c r="G103" s="109"/>
      <c r="H103" s="74">
        <v>20201109</v>
      </c>
      <c r="I103" s="76"/>
      <c r="J103" s="73"/>
      <c r="K103" s="78"/>
    </row>
    <row r="104" spans="1:13">
      <c r="A104" s="73">
        <v>88</v>
      </c>
      <c r="B104" s="109" t="s">
        <v>112</v>
      </c>
      <c r="C104" s="109"/>
      <c r="D104" s="109"/>
      <c r="E104" s="109"/>
      <c r="F104" s="109"/>
      <c r="G104" s="109"/>
      <c r="H104" s="74">
        <v>20201109</v>
      </c>
      <c r="I104" s="76"/>
      <c r="J104" s="73"/>
      <c r="K104" s="78"/>
    </row>
    <row r="105" spans="1:13">
      <c r="A105" s="73">
        <v>89</v>
      </c>
      <c r="B105" s="109" t="s">
        <v>113</v>
      </c>
      <c r="C105" s="109"/>
      <c r="D105" s="109"/>
      <c r="E105" s="109"/>
      <c r="F105" s="109"/>
      <c r="G105" s="109"/>
      <c r="H105" s="74">
        <v>20201109</v>
      </c>
      <c r="I105" s="76"/>
      <c r="J105" s="73"/>
      <c r="K105" s="78"/>
    </row>
    <row r="106" spans="1:13">
      <c r="A106" s="73">
        <v>90</v>
      </c>
      <c r="B106" s="109" t="s">
        <v>114</v>
      </c>
      <c r="C106" s="109"/>
      <c r="D106" s="109"/>
      <c r="E106" s="109"/>
      <c r="F106" s="109"/>
      <c r="G106" s="109"/>
      <c r="H106" s="74">
        <v>20201111</v>
      </c>
      <c r="I106" s="76"/>
      <c r="J106" s="73"/>
      <c r="K106" s="80"/>
    </row>
    <row r="107" spans="1:13">
      <c r="A107" s="73">
        <v>91</v>
      </c>
      <c r="B107" s="109" t="s">
        <v>115</v>
      </c>
      <c r="C107" s="109"/>
      <c r="D107" s="109"/>
      <c r="E107" s="109"/>
      <c r="F107" s="109"/>
      <c r="G107" s="109"/>
      <c r="H107" s="74">
        <v>20201111</v>
      </c>
      <c r="I107" s="76"/>
      <c r="J107" s="73"/>
      <c r="K107" s="80"/>
    </row>
    <row r="108" spans="1:13">
      <c r="A108" s="73">
        <v>92</v>
      </c>
      <c r="B108" s="109" t="s">
        <v>116</v>
      </c>
      <c r="C108" s="109"/>
      <c r="D108" s="109"/>
      <c r="E108" s="109"/>
      <c r="F108" s="109"/>
      <c r="G108" s="109"/>
      <c r="H108" s="74">
        <v>20201111</v>
      </c>
      <c r="I108" s="76"/>
      <c r="J108" s="73"/>
      <c r="K108" s="80"/>
    </row>
    <row r="109" spans="1:13">
      <c r="A109" s="73">
        <v>93</v>
      </c>
      <c r="B109" s="109" t="s">
        <v>117</v>
      </c>
      <c r="C109" s="109"/>
      <c r="D109" s="109"/>
      <c r="E109" s="109"/>
      <c r="F109" s="109"/>
      <c r="G109" s="109"/>
      <c r="H109" s="74">
        <v>20201112</v>
      </c>
      <c r="I109" s="76"/>
      <c r="J109" s="73"/>
      <c r="K109" s="80"/>
      <c r="M109" s="70"/>
    </row>
    <row r="110" spans="1:13">
      <c r="A110" s="73">
        <v>94</v>
      </c>
      <c r="B110" s="109" t="s">
        <v>118</v>
      </c>
      <c r="C110" s="109"/>
      <c r="D110" s="109"/>
      <c r="E110" s="109"/>
      <c r="F110" s="109"/>
      <c r="G110" s="109"/>
      <c r="H110" s="74">
        <v>20201112</v>
      </c>
      <c r="I110" s="76"/>
      <c r="J110" s="73"/>
      <c r="K110" s="80"/>
      <c r="M110" s="70"/>
    </row>
    <row r="111" spans="1:13">
      <c r="A111" s="73">
        <v>95</v>
      </c>
      <c r="B111" s="109" t="s">
        <v>119</v>
      </c>
      <c r="C111" s="109"/>
      <c r="D111" s="109"/>
      <c r="E111" s="109"/>
      <c r="F111" s="109"/>
      <c r="G111" s="109"/>
      <c r="H111" s="74">
        <v>20201112</v>
      </c>
      <c r="I111" s="76"/>
      <c r="J111" s="73"/>
      <c r="K111" s="80"/>
    </row>
    <row r="112" spans="1:13">
      <c r="A112" s="73">
        <v>96</v>
      </c>
      <c r="B112" s="109" t="s">
        <v>120</v>
      </c>
      <c r="C112" s="109"/>
      <c r="D112" s="109"/>
      <c r="E112" s="109"/>
      <c r="F112" s="109"/>
      <c r="G112" s="109"/>
      <c r="H112" s="74">
        <v>20201112</v>
      </c>
      <c r="I112" s="76"/>
      <c r="J112" s="73"/>
      <c r="K112" s="80"/>
    </row>
    <row r="113" spans="1:13">
      <c r="A113" s="73">
        <v>97</v>
      </c>
      <c r="B113" s="109" t="s">
        <v>121</v>
      </c>
      <c r="C113" s="109"/>
      <c r="D113" s="109"/>
      <c r="E113" s="109"/>
      <c r="F113" s="109"/>
      <c r="G113" s="109"/>
      <c r="H113" s="74">
        <v>20201112</v>
      </c>
      <c r="I113" s="76"/>
      <c r="J113" s="73"/>
      <c r="K113" s="80"/>
      <c r="M113" s="70"/>
    </row>
    <row r="114" spans="1:13">
      <c r="A114" s="73">
        <v>98</v>
      </c>
      <c r="B114" s="109" t="s">
        <v>122</v>
      </c>
      <c r="C114" s="109"/>
      <c r="D114" s="109"/>
      <c r="E114" s="109"/>
      <c r="F114" s="109"/>
      <c r="G114" s="109"/>
      <c r="H114" s="74">
        <v>20201112</v>
      </c>
      <c r="I114" s="76"/>
      <c r="J114" s="73"/>
      <c r="K114" s="80"/>
    </row>
    <row r="115" spans="1:13">
      <c r="A115" s="73">
        <v>99</v>
      </c>
      <c r="B115" s="109" t="s">
        <v>123</v>
      </c>
      <c r="C115" s="109"/>
      <c r="D115" s="109"/>
      <c r="E115" s="109"/>
      <c r="F115" s="109"/>
      <c r="G115" s="109"/>
      <c r="H115" s="74">
        <v>20201113</v>
      </c>
      <c r="I115" s="76"/>
      <c r="J115" s="73"/>
      <c r="K115" s="80"/>
    </row>
    <row r="116" spans="1:13">
      <c r="A116" s="73">
        <v>100</v>
      </c>
      <c r="B116" s="110" t="s">
        <v>124</v>
      </c>
      <c r="C116" s="110"/>
      <c r="D116" s="110"/>
      <c r="E116" s="110"/>
      <c r="F116" s="109"/>
      <c r="G116" s="109"/>
      <c r="H116" s="74">
        <v>20201114</v>
      </c>
      <c r="I116" s="76"/>
      <c r="J116" s="73"/>
      <c r="K116" s="78"/>
    </row>
    <row r="117" spans="1:13">
      <c r="A117" s="73">
        <v>101</v>
      </c>
      <c r="B117" s="109" t="s">
        <v>125</v>
      </c>
      <c r="C117" s="109"/>
      <c r="D117" s="109"/>
      <c r="E117" s="109"/>
      <c r="F117" s="109"/>
      <c r="G117" s="109"/>
      <c r="H117" s="74">
        <v>20201116</v>
      </c>
      <c r="I117" s="76"/>
      <c r="J117" s="73"/>
      <c r="K117" s="78"/>
    </row>
    <row r="118" spans="1:13">
      <c r="A118" s="73">
        <v>102</v>
      </c>
      <c r="B118" s="109" t="s">
        <v>126</v>
      </c>
      <c r="C118" s="109"/>
      <c r="D118" s="109"/>
      <c r="E118" s="109"/>
      <c r="F118" s="109"/>
      <c r="G118" s="109"/>
      <c r="H118" s="74">
        <v>20201117</v>
      </c>
      <c r="I118" s="76"/>
      <c r="J118" s="73"/>
      <c r="K118" s="78"/>
    </row>
    <row r="119" spans="1:13">
      <c r="A119" s="73">
        <v>103</v>
      </c>
      <c r="B119" s="109" t="s">
        <v>127</v>
      </c>
      <c r="C119" s="109"/>
      <c r="D119" s="109"/>
      <c r="E119" s="109"/>
      <c r="F119" s="109"/>
      <c r="G119" s="109"/>
      <c r="H119" s="74">
        <v>20201118</v>
      </c>
      <c r="I119" s="76"/>
      <c r="J119" s="73"/>
      <c r="K119" s="78"/>
    </row>
    <row r="120" spans="1:13">
      <c r="A120" s="73">
        <v>104</v>
      </c>
      <c r="B120" s="109" t="s">
        <v>128</v>
      </c>
      <c r="C120" s="109"/>
      <c r="D120" s="109"/>
      <c r="E120" s="109"/>
      <c r="F120" s="109"/>
      <c r="G120" s="109"/>
      <c r="H120" s="74">
        <v>20201118</v>
      </c>
      <c r="I120" s="76"/>
      <c r="J120" s="73"/>
      <c r="K120" s="78"/>
    </row>
    <row r="121" spans="1:13">
      <c r="A121" s="73">
        <v>105</v>
      </c>
      <c r="B121" s="109" t="s">
        <v>129</v>
      </c>
      <c r="C121" s="109"/>
      <c r="D121" s="109"/>
      <c r="E121" s="109"/>
      <c r="F121" s="109"/>
      <c r="G121" s="109"/>
      <c r="H121" s="74">
        <v>20201119</v>
      </c>
      <c r="I121" s="76"/>
      <c r="J121" s="73"/>
      <c r="K121" s="78"/>
    </row>
    <row r="122" spans="1:13">
      <c r="A122" s="73">
        <v>106</v>
      </c>
      <c r="B122" s="109" t="s">
        <v>1485</v>
      </c>
      <c r="C122" s="109"/>
      <c r="D122" s="109"/>
      <c r="E122" s="109"/>
      <c r="F122" s="109"/>
      <c r="G122" s="109"/>
      <c r="H122" s="74">
        <v>20201121</v>
      </c>
      <c r="I122" s="76"/>
      <c r="J122" s="73"/>
      <c r="K122" s="78"/>
    </row>
    <row r="123" spans="1:13">
      <c r="A123" s="73">
        <v>107</v>
      </c>
      <c r="B123" s="109" t="s">
        <v>1490</v>
      </c>
      <c r="C123" s="109"/>
      <c r="D123" s="109"/>
      <c r="E123" s="109"/>
      <c r="F123" s="109"/>
      <c r="G123" s="109"/>
      <c r="H123" s="74">
        <v>20201121</v>
      </c>
      <c r="I123" s="76"/>
      <c r="J123" s="73"/>
      <c r="K123" s="78"/>
    </row>
    <row r="124" spans="1:13">
      <c r="A124" s="73"/>
      <c r="B124" s="109"/>
      <c r="C124" s="109"/>
      <c r="D124" s="109"/>
      <c r="E124" s="109"/>
      <c r="F124" s="109"/>
      <c r="G124" s="109"/>
      <c r="H124" s="74"/>
      <c r="I124" s="76"/>
      <c r="J124" s="73"/>
      <c r="K124" s="78"/>
    </row>
    <row r="125" spans="1:13">
      <c r="A125" s="73"/>
      <c r="B125" s="109"/>
      <c r="C125" s="109"/>
      <c r="D125" s="109"/>
      <c r="E125" s="109"/>
      <c r="F125" s="109"/>
      <c r="G125" s="109"/>
      <c r="H125" s="74"/>
      <c r="I125" s="76"/>
      <c r="J125" s="73"/>
      <c r="K125" s="78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8:E108"/>
    <mergeCell ref="F108:G108"/>
    <mergeCell ref="B109:E109"/>
    <mergeCell ref="F109:G109"/>
    <mergeCell ref="B110:E110"/>
    <mergeCell ref="F110:G11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A1:A3"/>
    <mergeCell ref="A5:A6"/>
    <mergeCell ref="H5:H6"/>
    <mergeCell ref="I5:I6"/>
    <mergeCell ref="J5:J6"/>
    <mergeCell ref="K5:K6"/>
    <mergeCell ref="B5:E6"/>
    <mergeCell ref="F5:G6"/>
    <mergeCell ref="B121:E121"/>
    <mergeCell ref="F121:G121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06:E106"/>
    <mergeCell ref="F106:G106"/>
    <mergeCell ref="B107:E107"/>
    <mergeCell ref="F107:G107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topLeftCell="A100"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5"/>
  <sheetViews>
    <sheetView topLeftCell="A47" workbookViewId="0">
      <selection sqref="A1:A3"/>
    </sheetView>
  </sheetViews>
  <sheetFormatPr defaultColWidth="8.875" defaultRowHeight="13.5"/>
  <cols>
    <col min="1" max="1" width="8.875" style="10"/>
    <col min="2" max="2" width="10.625" style="10" customWidth="1"/>
    <col min="3" max="3" width="17.75" style="10" customWidth="1"/>
    <col min="4" max="4" width="8.875" style="10"/>
    <col min="5" max="5" width="27.125" style="10" customWidth="1"/>
    <col min="6" max="6" width="8" style="10" customWidth="1"/>
    <col min="7" max="8" width="8.875" style="10"/>
    <col min="9" max="9" width="10.5" style="10" customWidth="1"/>
    <col min="10" max="10" width="11" style="59" customWidth="1"/>
    <col min="11" max="16384" width="8.875" style="10"/>
  </cols>
  <sheetData>
    <row r="1" spans="1:14">
      <c r="A1" s="103" t="s">
        <v>130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43735</v>
      </c>
    </row>
    <row r="2" spans="1:14">
      <c r="A2" s="103"/>
      <c r="B2" s="62"/>
      <c r="C2" s="61"/>
      <c r="D2" s="62"/>
      <c r="E2" s="61"/>
      <c r="F2" s="63" t="s">
        <v>9</v>
      </c>
      <c r="G2" s="61"/>
      <c r="H2" s="63" t="s">
        <v>8</v>
      </c>
      <c r="I2" s="65"/>
    </row>
    <row r="3" spans="1:14">
      <c r="A3" s="103"/>
      <c r="B3" s="60"/>
      <c r="C3" s="61"/>
      <c r="D3" s="62"/>
      <c r="E3" s="61"/>
      <c r="F3" s="114"/>
      <c r="G3" s="114"/>
      <c r="H3" s="114"/>
      <c r="I3" s="114"/>
    </row>
    <row r="5" spans="1:14">
      <c r="A5" s="64" t="s">
        <v>10</v>
      </c>
      <c r="B5" s="139" t="s">
        <v>131</v>
      </c>
      <c r="C5" s="139"/>
      <c r="D5" s="139" t="s">
        <v>132</v>
      </c>
      <c r="E5" s="139"/>
      <c r="F5" s="139" t="s">
        <v>133</v>
      </c>
      <c r="G5" s="140"/>
      <c r="H5" s="140"/>
      <c r="I5" s="140"/>
      <c r="J5" s="66" t="s">
        <v>134</v>
      </c>
      <c r="K5" s="67"/>
    </row>
    <row r="6" spans="1:14">
      <c r="A6" s="13">
        <v>1</v>
      </c>
      <c r="B6" s="135" t="s">
        <v>135</v>
      </c>
      <c r="C6" s="136"/>
      <c r="D6" s="129" t="s">
        <v>136</v>
      </c>
      <c r="E6" s="130"/>
      <c r="F6" s="118"/>
      <c r="G6" s="120"/>
      <c r="H6" s="120"/>
      <c r="I6" s="119"/>
      <c r="J6" s="66" t="s">
        <v>137</v>
      </c>
      <c r="K6" s="68"/>
      <c r="L6" s="137" t="s">
        <v>136</v>
      </c>
      <c r="M6" s="130"/>
      <c r="N6" s="69" t="s">
        <v>135</v>
      </c>
    </row>
    <row r="7" spans="1:14">
      <c r="A7" s="13">
        <v>2</v>
      </c>
      <c r="B7" s="126" t="s">
        <v>138</v>
      </c>
      <c r="C7" s="127"/>
      <c r="D7" s="129" t="s">
        <v>139</v>
      </c>
      <c r="E7" s="130"/>
      <c r="F7" s="138"/>
      <c r="G7" s="120"/>
      <c r="H7" s="120"/>
      <c r="I7" s="119"/>
      <c r="J7" s="66" t="s">
        <v>137</v>
      </c>
      <c r="K7" s="68"/>
      <c r="L7" s="137" t="s">
        <v>139</v>
      </c>
      <c r="M7" s="130"/>
      <c r="N7" s="69" t="s">
        <v>140</v>
      </c>
    </row>
    <row r="8" spans="1:14">
      <c r="A8" s="13">
        <v>3</v>
      </c>
      <c r="B8" s="135" t="s">
        <v>141</v>
      </c>
      <c r="C8" s="136"/>
      <c r="D8" s="129" t="s">
        <v>142</v>
      </c>
      <c r="E8" s="130"/>
      <c r="F8" s="118" t="s">
        <v>143</v>
      </c>
      <c r="G8" s="120"/>
      <c r="H8" s="120"/>
      <c r="I8" s="119"/>
      <c r="J8" s="66" t="s">
        <v>144</v>
      </c>
      <c r="K8" s="68"/>
      <c r="L8" s="137" t="s">
        <v>142</v>
      </c>
      <c r="M8" s="130"/>
      <c r="N8" s="69" t="s">
        <v>141</v>
      </c>
    </row>
    <row r="9" spans="1:14">
      <c r="A9" s="13">
        <v>4</v>
      </c>
      <c r="B9" s="126" t="s">
        <v>145</v>
      </c>
      <c r="C9" s="127"/>
      <c r="D9" s="129" t="s">
        <v>146</v>
      </c>
      <c r="E9" s="130"/>
      <c r="F9" s="138"/>
      <c r="G9" s="120"/>
      <c r="H9" s="120"/>
      <c r="I9" s="119"/>
      <c r="J9" s="66" t="s">
        <v>137</v>
      </c>
      <c r="K9" s="68"/>
    </row>
    <row r="10" spans="1:14">
      <c r="A10" s="13">
        <v>5</v>
      </c>
      <c r="B10" s="126" t="s">
        <v>147</v>
      </c>
      <c r="C10" s="127"/>
      <c r="D10" s="129" t="s">
        <v>148</v>
      </c>
      <c r="E10" s="130"/>
      <c r="F10" s="118"/>
      <c r="G10" s="120"/>
      <c r="H10" s="120"/>
      <c r="I10" s="119"/>
      <c r="J10" s="66" t="s">
        <v>137</v>
      </c>
      <c r="K10" s="68"/>
      <c r="N10" s="70"/>
    </row>
    <row r="11" spans="1:14">
      <c r="A11" s="13">
        <v>6</v>
      </c>
      <c r="B11" s="126" t="s">
        <v>149</v>
      </c>
      <c r="C11" s="127"/>
      <c r="D11" s="129" t="s">
        <v>150</v>
      </c>
      <c r="E11" s="130"/>
      <c r="F11" s="138"/>
      <c r="G11" s="120"/>
      <c r="H11" s="120"/>
      <c r="I11" s="119"/>
      <c r="J11" s="66" t="s">
        <v>137</v>
      </c>
      <c r="K11" s="68"/>
      <c r="L11" s="137" t="s">
        <v>150</v>
      </c>
      <c r="M11" s="130"/>
      <c r="N11" s="69" t="s">
        <v>149</v>
      </c>
    </row>
    <row r="12" spans="1:14">
      <c r="A12" s="13">
        <v>7</v>
      </c>
      <c r="B12" s="126" t="s">
        <v>151</v>
      </c>
      <c r="C12" s="127"/>
      <c r="D12" s="129" t="s">
        <v>152</v>
      </c>
      <c r="E12" s="130"/>
      <c r="F12" s="138"/>
      <c r="G12" s="120"/>
      <c r="H12" s="120"/>
      <c r="I12" s="119"/>
      <c r="J12" s="66" t="s">
        <v>137</v>
      </c>
      <c r="K12" s="68"/>
      <c r="L12" s="137" t="s">
        <v>152</v>
      </c>
      <c r="M12" s="130"/>
      <c r="N12" s="69" t="s">
        <v>151</v>
      </c>
    </row>
    <row r="13" spans="1:14">
      <c r="A13" s="13">
        <v>8</v>
      </c>
      <c r="B13" s="126" t="s">
        <v>153</v>
      </c>
      <c r="C13" s="127"/>
      <c r="D13" s="129" t="s">
        <v>154</v>
      </c>
      <c r="E13" s="130"/>
      <c r="F13" s="138"/>
      <c r="G13" s="120"/>
      <c r="H13" s="120"/>
      <c r="I13" s="119"/>
      <c r="J13" s="66" t="s">
        <v>137</v>
      </c>
      <c r="K13" s="68"/>
      <c r="L13" s="137" t="s">
        <v>154</v>
      </c>
      <c r="M13" s="130"/>
      <c r="N13" s="69" t="s">
        <v>153</v>
      </c>
    </row>
    <row r="14" spans="1:14">
      <c r="A14" s="13">
        <v>9</v>
      </c>
      <c r="B14" s="135" t="s">
        <v>155</v>
      </c>
      <c r="C14" s="136"/>
      <c r="D14" s="129" t="s">
        <v>156</v>
      </c>
      <c r="E14" s="130"/>
      <c r="F14" s="138"/>
      <c r="G14" s="120"/>
      <c r="H14" s="120"/>
      <c r="I14" s="119"/>
      <c r="J14" s="66" t="s">
        <v>137</v>
      </c>
      <c r="K14" s="68"/>
      <c r="L14" s="137" t="s">
        <v>156</v>
      </c>
      <c r="M14" s="130"/>
      <c r="N14" s="69" t="s">
        <v>157</v>
      </c>
    </row>
    <row r="15" spans="1:14">
      <c r="A15" s="13">
        <v>10</v>
      </c>
      <c r="B15" s="126" t="s">
        <v>158</v>
      </c>
      <c r="C15" s="127"/>
      <c r="D15" s="129" t="s">
        <v>159</v>
      </c>
      <c r="E15" s="130"/>
      <c r="F15" s="118"/>
      <c r="G15" s="120"/>
      <c r="H15" s="120"/>
      <c r="I15" s="119"/>
      <c r="J15" s="66" t="s">
        <v>137</v>
      </c>
      <c r="K15" s="68"/>
    </row>
    <row r="16" spans="1:14">
      <c r="A16" s="13">
        <v>11</v>
      </c>
      <c r="B16" s="126" t="s">
        <v>160</v>
      </c>
      <c r="C16" s="127"/>
      <c r="D16" s="129" t="s">
        <v>161</v>
      </c>
      <c r="E16" s="130"/>
      <c r="F16" s="138"/>
      <c r="G16" s="120"/>
      <c r="H16" s="120"/>
      <c r="I16" s="119"/>
      <c r="J16" s="66" t="s">
        <v>137</v>
      </c>
      <c r="K16" s="68"/>
      <c r="L16" s="137" t="s">
        <v>161</v>
      </c>
      <c r="M16" s="130"/>
      <c r="N16" s="69" t="s">
        <v>160</v>
      </c>
    </row>
    <row r="17" spans="1:14">
      <c r="A17" s="13">
        <v>12</v>
      </c>
      <c r="B17" s="126" t="s">
        <v>162</v>
      </c>
      <c r="C17" s="127"/>
      <c r="D17" s="129" t="s">
        <v>163</v>
      </c>
      <c r="E17" s="130"/>
      <c r="F17" s="118" t="s">
        <v>164</v>
      </c>
      <c r="G17" s="120"/>
      <c r="H17" s="120"/>
      <c r="I17" s="119"/>
      <c r="J17" s="66" t="s">
        <v>137</v>
      </c>
      <c r="K17" s="68"/>
      <c r="L17" s="137" t="s">
        <v>163</v>
      </c>
      <c r="M17" s="130"/>
      <c r="N17" s="69" t="s">
        <v>162</v>
      </c>
    </row>
    <row r="18" spans="1:14">
      <c r="A18" s="13">
        <v>13</v>
      </c>
      <c r="B18" s="126" t="s">
        <v>165</v>
      </c>
      <c r="C18" s="127"/>
      <c r="D18" s="129" t="s">
        <v>166</v>
      </c>
      <c r="E18" s="130"/>
      <c r="F18" s="118" t="s">
        <v>164</v>
      </c>
      <c r="G18" s="120"/>
      <c r="H18" s="120"/>
      <c r="I18" s="119"/>
      <c r="J18" s="66" t="s">
        <v>144</v>
      </c>
      <c r="K18" s="68"/>
    </row>
    <row r="19" spans="1:14">
      <c r="A19" s="13">
        <v>14</v>
      </c>
      <c r="B19" s="126" t="s">
        <v>167</v>
      </c>
      <c r="C19" s="127"/>
      <c r="D19" s="129" t="s">
        <v>168</v>
      </c>
      <c r="E19" s="130"/>
      <c r="F19" s="118" t="s">
        <v>164</v>
      </c>
      <c r="G19" s="120"/>
      <c r="H19" s="120"/>
      <c r="I19" s="119"/>
      <c r="J19" s="66" t="s">
        <v>137</v>
      </c>
      <c r="K19" s="68"/>
    </row>
    <row r="20" spans="1:14">
      <c r="A20" s="13">
        <v>15</v>
      </c>
      <c r="B20" s="131" t="s">
        <v>169</v>
      </c>
      <c r="C20" s="132"/>
      <c r="D20" s="133" t="s">
        <v>170</v>
      </c>
      <c r="E20" s="134"/>
      <c r="F20" s="118"/>
      <c r="G20" s="120"/>
      <c r="H20" s="120"/>
      <c r="I20" s="119"/>
      <c r="J20" s="66" t="s">
        <v>137</v>
      </c>
      <c r="K20" s="68"/>
    </row>
    <row r="21" spans="1:14">
      <c r="A21" s="13">
        <v>16</v>
      </c>
      <c r="B21" s="126" t="s">
        <v>171</v>
      </c>
      <c r="C21" s="127"/>
      <c r="D21" s="129" t="s">
        <v>172</v>
      </c>
      <c r="E21" s="130"/>
      <c r="F21" s="118"/>
      <c r="G21" s="120"/>
      <c r="H21" s="120"/>
      <c r="I21" s="119"/>
      <c r="J21" s="66" t="s">
        <v>137</v>
      </c>
      <c r="K21" s="68"/>
    </row>
    <row r="22" spans="1:14">
      <c r="A22" s="13">
        <v>17</v>
      </c>
      <c r="B22" s="135" t="s">
        <v>173</v>
      </c>
      <c r="C22" s="136"/>
      <c r="D22" s="129" t="s">
        <v>174</v>
      </c>
      <c r="E22" s="130"/>
      <c r="F22" s="118"/>
      <c r="G22" s="120"/>
      <c r="H22" s="120"/>
      <c r="I22" s="119"/>
      <c r="J22" s="66" t="s">
        <v>137</v>
      </c>
      <c r="K22" s="71"/>
    </row>
    <row r="23" spans="1:14">
      <c r="A23" s="13">
        <v>18</v>
      </c>
      <c r="B23" s="126" t="s">
        <v>175</v>
      </c>
      <c r="C23" s="127"/>
      <c r="D23" s="129" t="s">
        <v>176</v>
      </c>
      <c r="E23" s="130"/>
      <c r="F23" s="118"/>
      <c r="G23" s="120"/>
      <c r="H23" s="120"/>
      <c r="I23" s="119"/>
      <c r="J23" s="66" t="s">
        <v>137</v>
      </c>
      <c r="K23" s="68"/>
    </row>
    <row r="24" spans="1:14">
      <c r="A24" s="13">
        <v>19</v>
      </c>
      <c r="B24" s="126" t="s">
        <v>177</v>
      </c>
      <c r="C24" s="127"/>
      <c r="D24" s="129" t="s">
        <v>178</v>
      </c>
      <c r="E24" s="130"/>
      <c r="F24" s="118"/>
      <c r="G24" s="120"/>
      <c r="H24" s="120"/>
      <c r="I24" s="119"/>
      <c r="J24" s="66" t="s">
        <v>137</v>
      </c>
      <c r="K24" s="71"/>
      <c r="L24" s="70" t="s">
        <v>178</v>
      </c>
    </row>
    <row r="25" spans="1:14">
      <c r="A25" s="13">
        <v>20</v>
      </c>
      <c r="B25" s="116" t="s">
        <v>179</v>
      </c>
      <c r="C25" s="117"/>
      <c r="D25" s="118" t="s">
        <v>180</v>
      </c>
      <c r="E25" s="119"/>
      <c r="F25" s="118"/>
      <c r="G25" s="120"/>
      <c r="H25" s="120"/>
      <c r="I25" s="119"/>
      <c r="J25" s="66" t="s">
        <v>137</v>
      </c>
      <c r="K25" s="71"/>
    </row>
    <row r="26" spans="1:14">
      <c r="A26" s="13">
        <v>21</v>
      </c>
      <c r="B26" s="126" t="s">
        <v>181</v>
      </c>
      <c r="C26" s="127"/>
      <c r="D26" s="118" t="s">
        <v>182</v>
      </c>
      <c r="E26" s="119"/>
      <c r="F26" s="118" t="s">
        <v>143</v>
      </c>
      <c r="G26" s="120"/>
      <c r="H26" s="120"/>
      <c r="I26" s="119"/>
      <c r="J26" s="66" t="s">
        <v>137</v>
      </c>
      <c r="K26" s="68"/>
      <c r="L26" s="128" t="s">
        <v>182</v>
      </c>
      <c r="M26" s="119"/>
      <c r="N26" s="69" t="s">
        <v>181</v>
      </c>
    </row>
    <row r="27" spans="1:14">
      <c r="A27" s="13">
        <v>22</v>
      </c>
      <c r="B27" s="116" t="s">
        <v>183</v>
      </c>
      <c r="C27" s="117"/>
      <c r="D27" s="118" t="s">
        <v>184</v>
      </c>
      <c r="E27" s="119"/>
      <c r="F27" s="118"/>
      <c r="G27" s="120"/>
      <c r="H27" s="120"/>
      <c r="I27" s="119"/>
      <c r="J27" s="66" t="s">
        <v>137</v>
      </c>
      <c r="K27" s="71"/>
    </row>
    <row r="28" spans="1:14">
      <c r="A28" s="13">
        <v>23</v>
      </c>
      <c r="B28" s="116" t="s">
        <v>185</v>
      </c>
      <c r="C28" s="117"/>
      <c r="D28" s="118" t="s">
        <v>186</v>
      </c>
      <c r="E28" s="119"/>
      <c r="F28" s="118"/>
      <c r="G28" s="120"/>
      <c r="H28" s="120"/>
      <c r="I28" s="119"/>
      <c r="J28" s="66" t="s">
        <v>137</v>
      </c>
      <c r="K28" s="71"/>
    </row>
    <row r="29" spans="1:14">
      <c r="A29" s="13">
        <v>24</v>
      </c>
      <c r="B29" s="116" t="s">
        <v>187</v>
      </c>
      <c r="C29" s="117"/>
      <c r="D29" s="118" t="s">
        <v>188</v>
      </c>
      <c r="E29" s="119"/>
      <c r="F29" s="118"/>
      <c r="G29" s="120"/>
      <c r="H29" s="120"/>
      <c r="I29" s="119"/>
      <c r="J29" s="66" t="s">
        <v>137</v>
      </c>
      <c r="K29" s="71"/>
      <c r="L29" s="70" t="s">
        <v>189</v>
      </c>
    </row>
    <row r="30" spans="1:14">
      <c r="A30" s="13">
        <v>25</v>
      </c>
      <c r="B30" s="116" t="s">
        <v>190</v>
      </c>
      <c r="C30" s="117"/>
      <c r="D30" s="118" t="s">
        <v>191</v>
      </c>
      <c r="E30" s="119"/>
      <c r="F30" s="118"/>
      <c r="G30" s="120"/>
      <c r="H30" s="120"/>
      <c r="I30" s="119"/>
      <c r="J30" s="66" t="s">
        <v>137</v>
      </c>
      <c r="K30" s="71"/>
    </row>
    <row r="31" spans="1:14">
      <c r="A31" s="13">
        <v>26</v>
      </c>
      <c r="B31" s="116" t="s">
        <v>192</v>
      </c>
      <c r="C31" s="117"/>
      <c r="D31" s="118" t="s">
        <v>193</v>
      </c>
      <c r="E31" s="119"/>
      <c r="F31" s="118"/>
      <c r="G31" s="120"/>
      <c r="H31" s="120"/>
      <c r="I31" s="119"/>
      <c r="J31" s="66" t="s">
        <v>137</v>
      </c>
      <c r="K31" s="68"/>
      <c r="L31" s="128" t="s">
        <v>193</v>
      </c>
      <c r="M31" s="119"/>
      <c r="N31" s="69" t="s">
        <v>192</v>
      </c>
    </row>
    <row r="32" spans="1:14">
      <c r="A32" s="13">
        <v>27</v>
      </c>
      <c r="B32" s="116" t="s">
        <v>194</v>
      </c>
      <c r="C32" s="117"/>
      <c r="D32" s="118" t="s">
        <v>195</v>
      </c>
      <c r="E32" s="119"/>
      <c r="F32" s="118"/>
      <c r="G32" s="120"/>
      <c r="H32" s="120"/>
      <c r="I32" s="119"/>
      <c r="J32" s="66" t="s">
        <v>144</v>
      </c>
      <c r="K32" s="68"/>
      <c r="L32" s="128" t="s">
        <v>195</v>
      </c>
      <c r="M32" s="119"/>
      <c r="N32" s="69" t="s">
        <v>194</v>
      </c>
    </row>
    <row r="33" spans="1:11">
      <c r="A33" s="13">
        <v>28</v>
      </c>
      <c r="B33" s="116" t="s">
        <v>196</v>
      </c>
      <c r="C33" s="117"/>
      <c r="D33" s="118" t="s">
        <v>197</v>
      </c>
      <c r="E33" s="119"/>
      <c r="F33" s="118"/>
      <c r="G33" s="120"/>
      <c r="H33" s="120"/>
      <c r="I33" s="119"/>
      <c r="J33" s="66" t="s">
        <v>144</v>
      </c>
      <c r="K33" s="67"/>
    </row>
    <row r="34" spans="1:11">
      <c r="A34" s="13">
        <v>29</v>
      </c>
      <c r="B34" s="116" t="s">
        <v>198</v>
      </c>
      <c r="C34" s="117"/>
      <c r="D34" s="118" t="s">
        <v>199</v>
      </c>
      <c r="E34" s="119"/>
      <c r="F34" s="118"/>
      <c r="G34" s="120"/>
      <c r="H34" s="120"/>
      <c r="I34" s="119"/>
      <c r="J34" s="66" t="s">
        <v>200</v>
      </c>
      <c r="K34" s="67"/>
    </row>
    <row r="35" spans="1:11">
      <c r="A35" s="13">
        <v>30</v>
      </c>
      <c r="B35" s="126" t="s">
        <v>201</v>
      </c>
      <c r="C35" s="127"/>
      <c r="D35" s="118" t="s">
        <v>202</v>
      </c>
      <c r="E35" s="119"/>
      <c r="F35" s="118" t="s">
        <v>143</v>
      </c>
      <c r="G35" s="120"/>
      <c r="H35" s="120"/>
      <c r="I35" s="119"/>
      <c r="J35" s="66" t="s">
        <v>144</v>
      </c>
      <c r="K35" s="68"/>
    </row>
    <row r="36" spans="1:11">
      <c r="A36" s="13">
        <v>31</v>
      </c>
      <c r="B36" s="116" t="s">
        <v>203</v>
      </c>
      <c r="C36" s="117"/>
      <c r="D36" s="118" t="s">
        <v>204</v>
      </c>
      <c r="E36" s="119"/>
      <c r="F36" s="118"/>
      <c r="G36" s="120"/>
      <c r="H36" s="120"/>
      <c r="I36" s="119"/>
      <c r="J36" s="66" t="s">
        <v>137</v>
      </c>
      <c r="K36" s="67"/>
    </row>
    <row r="37" spans="1:11">
      <c r="A37" s="13">
        <v>32</v>
      </c>
      <c r="B37" s="121" t="s">
        <v>205</v>
      </c>
      <c r="C37" s="122"/>
      <c r="D37" s="118" t="s">
        <v>206</v>
      </c>
      <c r="E37" s="119"/>
      <c r="F37" s="118" t="s">
        <v>143</v>
      </c>
      <c r="G37" s="120"/>
      <c r="H37" s="120"/>
      <c r="I37" s="119"/>
      <c r="J37" s="66" t="s">
        <v>144</v>
      </c>
      <c r="K37" s="68"/>
    </row>
    <row r="38" spans="1:11">
      <c r="A38" s="13">
        <v>33</v>
      </c>
      <c r="B38" s="116" t="s">
        <v>207</v>
      </c>
      <c r="C38" s="117"/>
      <c r="D38" s="118" t="s">
        <v>208</v>
      </c>
      <c r="E38" s="119"/>
      <c r="F38" s="118" t="s">
        <v>143</v>
      </c>
      <c r="G38" s="120"/>
      <c r="H38" s="120"/>
      <c r="I38" s="119"/>
      <c r="J38" s="66" t="s">
        <v>144</v>
      </c>
      <c r="K38" s="68"/>
    </row>
    <row r="39" spans="1:11">
      <c r="A39" s="13">
        <v>34</v>
      </c>
      <c r="B39" s="116" t="s">
        <v>209</v>
      </c>
      <c r="C39" s="117"/>
      <c r="D39" s="118" t="s">
        <v>210</v>
      </c>
      <c r="E39" s="119"/>
      <c r="F39" s="118"/>
      <c r="G39" s="120"/>
      <c r="H39" s="120"/>
      <c r="I39" s="119"/>
      <c r="J39" s="66" t="s">
        <v>137</v>
      </c>
      <c r="K39" s="67"/>
    </row>
    <row r="40" spans="1:11">
      <c r="A40" s="13">
        <v>35</v>
      </c>
      <c r="B40" s="116" t="s">
        <v>211</v>
      </c>
      <c r="C40" s="117"/>
      <c r="D40" s="118" t="s">
        <v>212</v>
      </c>
      <c r="E40" s="119"/>
      <c r="F40" s="118"/>
      <c r="G40" s="120"/>
      <c r="H40" s="120"/>
      <c r="I40" s="119"/>
      <c r="J40" s="66" t="s">
        <v>137</v>
      </c>
      <c r="K40" s="67"/>
    </row>
    <row r="41" spans="1:11">
      <c r="A41" s="13">
        <v>36</v>
      </c>
      <c r="B41" s="116" t="s">
        <v>213</v>
      </c>
      <c r="C41" s="117"/>
      <c r="D41" s="118" t="s">
        <v>214</v>
      </c>
      <c r="E41" s="119"/>
      <c r="F41" s="118"/>
      <c r="G41" s="120"/>
      <c r="H41" s="120"/>
      <c r="I41" s="119"/>
      <c r="J41" s="66" t="s">
        <v>144</v>
      </c>
      <c r="K41" s="67"/>
    </row>
    <row r="42" spans="1:11">
      <c r="A42" s="13">
        <v>37</v>
      </c>
      <c r="B42" s="121" t="s">
        <v>215</v>
      </c>
      <c r="C42" s="122"/>
      <c r="D42" s="118" t="s">
        <v>216</v>
      </c>
      <c r="E42" s="119"/>
      <c r="F42" s="118"/>
      <c r="G42" s="120"/>
      <c r="H42" s="120"/>
      <c r="I42" s="119"/>
      <c r="J42" s="66" t="s">
        <v>137</v>
      </c>
      <c r="K42" s="67"/>
    </row>
    <row r="43" spans="1:11">
      <c r="A43" s="13">
        <v>38</v>
      </c>
      <c r="B43" s="116" t="s">
        <v>217</v>
      </c>
      <c r="C43" s="117"/>
      <c r="D43" s="118" t="s">
        <v>218</v>
      </c>
      <c r="E43" s="119"/>
      <c r="F43" s="118"/>
      <c r="G43" s="120"/>
      <c r="H43" s="120"/>
      <c r="I43" s="119"/>
      <c r="J43" s="66" t="s">
        <v>137</v>
      </c>
      <c r="K43" s="67"/>
    </row>
    <row r="44" spans="1:11">
      <c r="A44" s="13">
        <v>39</v>
      </c>
      <c r="B44" s="116" t="s">
        <v>219</v>
      </c>
      <c r="C44" s="117"/>
      <c r="D44" s="118" t="s">
        <v>220</v>
      </c>
      <c r="E44" s="119"/>
      <c r="F44" s="118"/>
      <c r="G44" s="120"/>
      <c r="H44" s="120"/>
      <c r="I44" s="119"/>
      <c r="J44" s="66" t="s">
        <v>137</v>
      </c>
      <c r="K44" s="67"/>
    </row>
    <row r="45" spans="1:11">
      <c r="A45" s="13">
        <v>40</v>
      </c>
      <c r="B45" s="116" t="s">
        <v>221</v>
      </c>
      <c r="C45" s="117"/>
      <c r="D45" s="118" t="s">
        <v>222</v>
      </c>
      <c r="E45" s="119"/>
      <c r="F45" s="118"/>
      <c r="G45" s="120"/>
      <c r="H45" s="120"/>
      <c r="I45" s="119"/>
      <c r="J45" s="66" t="s">
        <v>137</v>
      </c>
      <c r="K45" s="67"/>
    </row>
    <row r="46" spans="1:11">
      <c r="A46" s="13">
        <v>41</v>
      </c>
      <c r="B46" s="116" t="s">
        <v>223</v>
      </c>
      <c r="C46" s="117"/>
      <c r="D46" s="118" t="s">
        <v>224</v>
      </c>
      <c r="E46" s="119"/>
      <c r="F46" s="118"/>
      <c r="G46" s="120"/>
      <c r="H46" s="120"/>
      <c r="I46" s="119"/>
      <c r="J46" s="66" t="s">
        <v>144</v>
      </c>
      <c r="K46" s="67"/>
    </row>
    <row r="47" spans="1:11">
      <c r="A47" s="13">
        <v>42</v>
      </c>
      <c r="B47" s="116" t="s">
        <v>225</v>
      </c>
      <c r="C47" s="117"/>
      <c r="D47" s="118" t="s">
        <v>226</v>
      </c>
      <c r="E47" s="119"/>
      <c r="F47" s="118"/>
      <c r="G47" s="120"/>
      <c r="H47" s="120"/>
      <c r="I47" s="119"/>
      <c r="J47" s="66" t="s">
        <v>144</v>
      </c>
      <c r="K47" s="67"/>
    </row>
    <row r="48" spans="1:11">
      <c r="A48" s="13">
        <v>43</v>
      </c>
      <c r="B48" s="124" t="s">
        <v>227</v>
      </c>
      <c r="C48" s="125"/>
      <c r="D48" s="118" t="s">
        <v>228</v>
      </c>
      <c r="E48" s="119"/>
      <c r="F48" s="118"/>
      <c r="G48" s="120"/>
      <c r="H48" s="120"/>
      <c r="I48" s="119"/>
      <c r="J48" s="66" t="s">
        <v>200</v>
      </c>
      <c r="K48" s="67"/>
    </row>
    <row r="49" spans="1:12">
      <c r="A49" s="13">
        <v>44</v>
      </c>
      <c r="B49" s="124" t="s">
        <v>229</v>
      </c>
      <c r="C49" s="125"/>
      <c r="D49" s="118" t="s">
        <v>230</v>
      </c>
      <c r="E49" s="119"/>
      <c r="F49" s="118"/>
      <c r="G49" s="120"/>
      <c r="H49" s="120"/>
      <c r="I49" s="119"/>
      <c r="J49" s="66" t="s">
        <v>200</v>
      </c>
      <c r="K49" s="67"/>
    </row>
    <row r="50" spans="1:12">
      <c r="A50" s="13">
        <v>45</v>
      </c>
      <c r="B50" s="124" t="s">
        <v>231</v>
      </c>
      <c r="C50" s="125"/>
      <c r="D50" s="118" t="s">
        <v>232</v>
      </c>
      <c r="E50" s="119"/>
      <c r="F50" s="118"/>
      <c r="G50" s="120"/>
      <c r="H50" s="120"/>
      <c r="I50" s="119"/>
      <c r="J50" s="66" t="s">
        <v>200</v>
      </c>
      <c r="K50" s="67"/>
    </row>
    <row r="51" spans="1:12">
      <c r="A51" s="13">
        <v>46</v>
      </c>
      <c r="B51" s="116" t="s">
        <v>233</v>
      </c>
      <c r="C51" s="117"/>
      <c r="D51" s="118" t="s">
        <v>234</v>
      </c>
      <c r="E51" s="119"/>
      <c r="F51" s="118"/>
      <c r="G51" s="120"/>
      <c r="H51" s="120"/>
      <c r="I51" s="119"/>
      <c r="J51" s="66" t="s">
        <v>137</v>
      </c>
      <c r="K51" s="67"/>
    </row>
    <row r="52" spans="1:12">
      <c r="A52" s="13">
        <v>47</v>
      </c>
      <c r="B52" s="116" t="s">
        <v>235</v>
      </c>
      <c r="C52" s="117"/>
      <c r="D52" s="118" t="s">
        <v>236</v>
      </c>
      <c r="E52" s="119"/>
      <c r="F52" s="118"/>
      <c r="G52" s="120"/>
      <c r="H52" s="120"/>
      <c r="I52" s="119"/>
      <c r="J52" s="66" t="s">
        <v>200</v>
      </c>
      <c r="K52" s="67"/>
      <c r="L52" s="70"/>
    </row>
    <row r="53" spans="1:12">
      <c r="A53" s="13">
        <v>48</v>
      </c>
      <c r="B53" s="116" t="s">
        <v>237</v>
      </c>
      <c r="C53" s="117"/>
      <c r="D53" s="118" t="s">
        <v>238</v>
      </c>
      <c r="E53" s="119"/>
      <c r="F53" s="118"/>
      <c r="G53" s="120"/>
      <c r="H53" s="120"/>
      <c r="I53" s="119"/>
      <c r="J53" s="66" t="s">
        <v>144</v>
      </c>
      <c r="K53" s="67"/>
    </row>
    <row r="54" spans="1:12">
      <c r="A54" s="13">
        <v>49</v>
      </c>
      <c r="B54" s="124" t="s">
        <v>239</v>
      </c>
      <c r="C54" s="125"/>
      <c r="D54" s="118" t="s">
        <v>240</v>
      </c>
      <c r="E54" s="119"/>
      <c r="F54" s="118"/>
      <c r="G54" s="120"/>
      <c r="H54" s="120"/>
      <c r="I54" s="119"/>
      <c r="J54" s="66" t="s">
        <v>200</v>
      </c>
      <c r="K54" s="67"/>
    </row>
    <row r="55" spans="1:12">
      <c r="A55" s="13">
        <v>50</v>
      </c>
      <c r="B55" s="116" t="s">
        <v>241</v>
      </c>
      <c r="C55" s="117"/>
      <c r="D55" s="118" t="s">
        <v>242</v>
      </c>
      <c r="E55" s="119"/>
      <c r="F55" s="118"/>
      <c r="G55" s="120"/>
      <c r="H55" s="120"/>
      <c r="I55" s="119"/>
      <c r="J55" s="66" t="s">
        <v>200</v>
      </c>
      <c r="K55" s="67"/>
    </row>
    <row r="56" spans="1:12">
      <c r="A56" s="13">
        <v>51</v>
      </c>
      <c r="B56" s="116" t="s">
        <v>243</v>
      </c>
      <c r="C56" s="117"/>
      <c r="D56" s="118" t="s">
        <v>244</v>
      </c>
      <c r="E56" s="119"/>
      <c r="F56" s="118"/>
      <c r="G56" s="120"/>
      <c r="H56" s="120"/>
      <c r="I56" s="119"/>
      <c r="J56" s="66" t="s">
        <v>144</v>
      </c>
      <c r="K56" s="67"/>
    </row>
    <row r="57" spans="1:12">
      <c r="A57" s="13">
        <v>52</v>
      </c>
      <c r="B57" s="116" t="s">
        <v>245</v>
      </c>
      <c r="C57" s="117"/>
      <c r="D57" s="118" t="s">
        <v>246</v>
      </c>
      <c r="E57" s="119"/>
      <c r="F57" s="118"/>
      <c r="G57" s="120"/>
      <c r="H57" s="120"/>
      <c r="I57" s="119"/>
      <c r="J57" s="42"/>
      <c r="K57" s="67"/>
    </row>
    <row r="58" spans="1:12">
      <c r="A58" s="13">
        <v>53</v>
      </c>
      <c r="B58" s="116" t="s">
        <v>247</v>
      </c>
      <c r="C58" s="117"/>
      <c r="D58" s="118" t="s">
        <v>248</v>
      </c>
      <c r="E58" s="119"/>
      <c r="F58" s="118"/>
      <c r="G58" s="120"/>
      <c r="H58" s="120"/>
      <c r="I58" s="119"/>
      <c r="J58" s="42"/>
      <c r="K58" s="67"/>
    </row>
    <row r="59" spans="1:12">
      <c r="A59" s="13">
        <v>54</v>
      </c>
      <c r="B59" s="121" t="s">
        <v>249</v>
      </c>
      <c r="C59" s="122"/>
      <c r="D59" s="118" t="s">
        <v>250</v>
      </c>
      <c r="E59" s="119"/>
      <c r="F59" s="118"/>
      <c r="G59" s="120"/>
      <c r="H59" s="120"/>
      <c r="I59" s="119"/>
      <c r="J59" s="42"/>
      <c r="K59" s="67"/>
    </row>
    <row r="60" spans="1:12">
      <c r="A60" s="13">
        <v>55</v>
      </c>
      <c r="B60" s="121" t="s">
        <v>251</v>
      </c>
      <c r="C60" s="122"/>
      <c r="D60" s="118" t="s">
        <v>252</v>
      </c>
      <c r="E60" s="119"/>
      <c r="F60" s="118"/>
      <c r="G60" s="120"/>
      <c r="H60" s="120"/>
      <c r="I60" s="119"/>
      <c r="J60" s="42"/>
      <c r="K60" s="67"/>
    </row>
    <row r="61" spans="1:12">
      <c r="A61" s="13">
        <v>56</v>
      </c>
      <c r="B61" s="121" t="s">
        <v>253</v>
      </c>
      <c r="C61" s="122"/>
      <c r="D61" s="118" t="s">
        <v>254</v>
      </c>
      <c r="E61" s="119"/>
      <c r="F61" s="118"/>
      <c r="G61" s="120"/>
      <c r="H61" s="120"/>
      <c r="I61" s="119"/>
      <c r="J61" s="42"/>
      <c r="K61" s="67"/>
    </row>
    <row r="62" spans="1:12">
      <c r="A62" s="13">
        <v>57</v>
      </c>
      <c r="B62" s="121" t="s">
        <v>255</v>
      </c>
      <c r="C62" s="122"/>
      <c r="D62" s="118" t="s">
        <v>256</v>
      </c>
      <c r="E62" s="119"/>
      <c r="F62" s="118"/>
      <c r="G62" s="120"/>
      <c r="H62" s="120"/>
      <c r="I62" s="119"/>
      <c r="J62" s="42"/>
      <c r="K62" s="67"/>
    </row>
    <row r="63" spans="1:12">
      <c r="A63" s="13">
        <v>58</v>
      </c>
      <c r="B63" s="121" t="s">
        <v>257</v>
      </c>
      <c r="C63" s="122"/>
      <c r="D63" s="118" t="s">
        <v>258</v>
      </c>
      <c r="E63" s="119"/>
      <c r="F63" s="118"/>
      <c r="G63" s="120"/>
      <c r="H63" s="120"/>
      <c r="I63" s="119"/>
      <c r="J63" s="42"/>
    </row>
    <row r="64" spans="1:12">
      <c r="A64" s="13">
        <v>59</v>
      </c>
      <c r="B64" s="123" t="s">
        <v>259</v>
      </c>
      <c r="C64" s="123"/>
      <c r="D64" s="118" t="s">
        <v>260</v>
      </c>
      <c r="E64" s="119"/>
      <c r="F64" s="118"/>
      <c r="G64" s="120"/>
      <c r="H64" s="120"/>
      <c r="I64" s="119"/>
      <c r="J64" s="42"/>
    </row>
    <row r="65" spans="1:10">
      <c r="A65" s="13">
        <v>60</v>
      </c>
      <c r="B65" s="121" t="s">
        <v>261</v>
      </c>
      <c r="C65" s="122"/>
      <c r="D65" s="118" t="s">
        <v>262</v>
      </c>
      <c r="E65" s="119"/>
      <c r="F65" s="118"/>
      <c r="G65" s="120"/>
      <c r="H65" s="120"/>
      <c r="I65" s="119"/>
      <c r="J65" s="42"/>
    </row>
    <row r="66" spans="1:10">
      <c r="A66" s="13">
        <v>61</v>
      </c>
      <c r="B66" s="121" t="s">
        <v>263</v>
      </c>
      <c r="C66" s="122"/>
      <c r="D66" s="118" t="s">
        <v>264</v>
      </c>
      <c r="E66" s="119"/>
      <c r="F66" s="118"/>
      <c r="G66" s="120"/>
      <c r="H66" s="120"/>
      <c r="I66" s="119"/>
      <c r="J66" s="42"/>
    </row>
    <row r="67" spans="1:10">
      <c r="A67" s="13">
        <v>62</v>
      </c>
      <c r="B67" s="121" t="s">
        <v>265</v>
      </c>
      <c r="C67" s="122"/>
      <c r="D67" s="118" t="s">
        <v>266</v>
      </c>
      <c r="E67" s="119"/>
      <c r="F67" s="118"/>
      <c r="G67" s="120"/>
      <c r="H67" s="120"/>
      <c r="I67" s="119"/>
      <c r="J67" s="42"/>
    </row>
    <row r="68" spans="1:10">
      <c r="A68" s="13">
        <v>63</v>
      </c>
      <c r="B68" s="121" t="s">
        <v>267</v>
      </c>
      <c r="C68" s="122"/>
      <c r="D68" s="118" t="s">
        <v>268</v>
      </c>
      <c r="E68" s="119"/>
      <c r="F68" s="118"/>
      <c r="G68" s="120"/>
      <c r="H68" s="120"/>
      <c r="I68" s="119"/>
      <c r="J68" s="42"/>
    </row>
    <row r="69" spans="1:10">
      <c r="A69" s="13">
        <v>64</v>
      </c>
      <c r="B69" s="121" t="s">
        <v>269</v>
      </c>
      <c r="C69" s="122"/>
      <c r="D69" s="118" t="s">
        <v>270</v>
      </c>
      <c r="E69" s="119"/>
      <c r="F69" s="118"/>
      <c r="G69" s="120"/>
      <c r="H69" s="120"/>
      <c r="I69" s="119"/>
      <c r="J69" s="42"/>
    </row>
    <row r="70" spans="1:10">
      <c r="A70" s="13">
        <v>65</v>
      </c>
      <c r="B70" s="121" t="s">
        <v>271</v>
      </c>
      <c r="C70" s="122"/>
      <c r="D70" s="118" t="s">
        <v>272</v>
      </c>
      <c r="E70" s="119"/>
      <c r="F70" s="118"/>
      <c r="G70" s="120"/>
      <c r="H70" s="120"/>
      <c r="I70" s="119"/>
      <c r="J70" s="42"/>
    </row>
    <row r="71" spans="1:10">
      <c r="A71" s="13"/>
      <c r="B71" s="116"/>
      <c r="C71" s="117"/>
      <c r="D71" s="118"/>
      <c r="E71" s="119"/>
      <c r="F71" s="118"/>
      <c r="G71" s="120"/>
      <c r="H71" s="120"/>
      <c r="I71" s="119"/>
      <c r="J71" s="42"/>
    </row>
    <row r="72" spans="1:10">
      <c r="A72" s="13"/>
      <c r="B72" s="116"/>
      <c r="C72" s="117"/>
      <c r="D72" s="118"/>
      <c r="E72" s="119"/>
      <c r="F72" s="118"/>
      <c r="G72" s="120"/>
      <c r="H72" s="120"/>
      <c r="I72" s="119"/>
      <c r="J72" s="42"/>
    </row>
    <row r="73" spans="1:10">
      <c r="A73" s="13"/>
      <c r="B73" s="116"/>
      <c r="C73" s="117"/>
      <c r="D73" s="118"/>
      <c r="E73" s="119"/>
      <c r="F73" s="118"/>
      <c r="G73" s="120"/>
      <c r="H73" s="120"/>
      <c r="I73" s="119"/>
      <c r="J73" s="42"/>
    </row>
    <row r="74" spans="1:10">
      <c r="A74" s="13"/>
      <c r="B74" s="116"/>
      <c r="C74" s="117"/>
      <c r="D74" s="118"/>
      <c r="E74" s="119"/>
      <c r="F74" s="118"/>
      <c r="G74" s="120"/>
      <c r="H74" s="120"/>
      <c r="I74" s="119"/>
      <c r="J74" s="42"/>
    </row>
    <row r="75" spans="1:10">
      <c r="A75" s="13"/>
      <c r="B75" s="116"/>
      <c r="C75" s="117"/>
      <c r="D75" s="118"/>
      <c r="E75" s="119"/>
      <c r="F75" s="118"/>
      <c r="G75" s="120"/>
      <c r="H75" s="120"/>
      <c r="I75" s="119"/>
      <c r="J75" s="42"/>
    </row>
    <row r="76" spans="1:10">
      <c r="A76" s="13"/>
      <c r="B76" s="116"/>
      <c r="C76" s="117"/>
      <c r="D76" s="118"/>
      <c r="E76" s="119"/>
      <c r="F76" s="118"/>
      <c r="G76" s="120"/>
      <c r="H76" s="120"/>
      <c r="I76" s="119"/>
      <c r="J76" s="42"/>
    </row>
    <row r="77" spans="1:10">
      <c r="A77" s="13"/>
      <c r="B77" s="116"/>
      <c r="C77" s="117"/>
      <c r="D77" s="118"/>
      <c r="E77" s="119"/>
      <c r="F77" s="118"/>
      <c r="G77" s="120"/>
      <c r="H77" s="120"/>
      <c r="I77" s="119"/>
      <c r="J77" s="42"/>
    </row>
    <row r="78" spans="1:10">
      <c r="A78" s="13"/>
      <c r="B78" s="116"/>
      <c r="C78" s="117"/>
      <c r="D78" s="118"/>
      <c r="E78" s="119"/>
      <c r="F78" s="118"/>
      <c r="G78" s="120"/>
      <c r="H78" s="120"/>
      <c r="I78" s="119"/>
      <c r="J78" s="42"/>
    </row>
    <row r="79" spans="1:10">
      <c r="A79" s="13"/>
      <c r="B79" s="116"/>
      <c r="C79" s="117"/>
      <c r="D79" s="118"/>
      <c r="E79" s="119"/>
      <c r="F79" s="118"/>
      <c r="G79" s="120"/>
      <c r="H79" s="120"/>
      <c r="I79" s="119"/>
      <c r="J79" s="42"/>
    </row>
    <row r="80" spans="1:10">
      <c r="A80" s="13"/>
      <c r="B80" s="116"/>
      <c r="C80" s="117"/>
      <c r="D80" s="118"/>
      <c r="E80" s="119"/>
      <c r="F80" s="118"/>
      <c r="G80" s="120"/>
      <c r="H80" s="120"/>
      <c r="I80" s="119"/>
      <c r="J80" s="42"/>
    </row>
    <row r="81" spans="1:10">
      <c r="A81" s="13"/>
      <c r="B81" s="116"/>
      <c r="C81" s="117"/>
      <c r="D81" s="118"/>
      <c r="E81" s="119"/>
      <c r="F81" s="118"/>
      <c r="G81" s="120"/>
      <c r="H81" s="120"/>
      <c r="I81" s="119"/>
      <c r="J81" s="42"/>
    </row>
    <row r="82" spans="1:10">
      <c r="A82" s="13"/>
      <c r="B82" s="116"/>
      <c r="C82" s="117"/>
      <c r="D82" s="118"/>
      <c r="E82" s="119"/>
      <c r="F82" s="118"/>
      <c r="G82" s="120"/>
      <c r="H82" s="120"/>
      <c r="I82" s="119"/>
      <c r="J82" s="42"/>
    </row>
    <row r="83" spans="1:10">
      <c r="A83" s="13"/>
      <c r="B83" s="116"/>
      <c r="C83" s="117"/>
      <c r="D83" s="118"/>
      <c r="E83" s="119"/>
      <c r="F83" s="118"/>
      <c r="G83" s="120"/>
      <c r="H83" s="120"/>
      <c r="I83" s="119"/>
      <c r="J83" s="42"/>
    </row>
    <row r="84" spans="1:10">
      <c r="A84" s="13"/>
      <c r="B84" s="116"/>
      <c r="C84" s="117"/>
      <c r="D84" s="118"/>
      <c r="E84" s="119"/>
      <c r="F84" s="118"/>
      <c r="G84" s="120"/>
      <c r="H84" s="120"/>
      <c r="I84" s="119"/>
      <c r="J84" s="42"/>
    </row>
    <row r="85" spans="1:10">
      <c r="A85" s="13"/>
      <c r="B85" s="116"/>
      <c r="C85" s="117"/>
      <c r="D85" s="118"/>
      <c r="E85" s="119"/>
      <c r="F85" s="118"/>
      <c r="G85" s="120"/>
      <c r="H85" s="120"/>
      <c r="I85" s="119"/>
      <c r="J85" s="42"/>
    </row>
  </sheetData>
  <autoFilter ref="A5:J70" xr:uid="{00000000-0009-0000-0000-000003000000}"/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F78:I78"/>
    <mergeCell ref="B79:C79"/>
    <mergeCell ref="D79:E79"/>
    <mergeCell ref="F79:I79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A1:A3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77:C77"/>
    <mergeCell ref="D77:E77"/>
    <mergeCell ref="F77:I77"/>
    <mergeCell ref="B78:C78"/>
    <mergeCell ref="D78:E78"/>
  </mergeCells>
  <phoneticPr fontId="18" type="noConversion"/>
  <hyperlinks>
    <hyperlink ref="B6:C6" location="订单主数据!A1" display="订单主数据" xr:uid="{00000000-0004-0000-0300-000000000000}"/>
    <hyperlink ref="B7:C7" location="'销售凭证 项目数据'!A1" display="销售凭证：项目数据" xr:uid="{00000000-0004-0000-0300-000001000000}"/>
    <hyperlink ref="B8:C8" location="销售合同流程!A1" display="销售合同流程" xr:uid="{00000000-0004-0000-0300-000002000000}"/>
    <hyperlink ref="B9:C9" location="订单项!A1" display="订单项" xr:uid="{00000000-0004-0000-0300-000003000000}"/>
    <hyperlink ref="B10:C10" location="'订单表头数据 PP 订单'!A1" display="订单表头数据 PP 订单" xr:uid="{00000000-0004-0000-0300-000004000000}"/>
    <hyperlink ref="B11:C11" location="常规物料数据!A1" display="常规物料数据" xr:uid="{00000000-0004-0000-0300-000005000000}"/>
    <hyperlink ref="B12:C12" location="物料描述!A1" display="物料描述" xr:uid="{00000000-0004-0000-0300-000006000000}"/>
    <hyperlink ref="B13:C13" location="承诺交期日!A1" display="承诺交期日" xr:uid="{00000000-0004-0000-0300-000007000000}"/>
    <hyperlink ref="B14:C14" location="'销售凭证 抬头数据'!A1" display="销售凭证：抬头数据" xr:uid="{00000000-0004-0000-0300-000008000000}"/>
    <hyperlink ref="B15:C15" location="'SD凭证 交货 项目数据'!A1" display="SD凭证：交货：项目数据" xr:uid="{00000000-0004-0000-0300-000009000000}"/>
    <hyperlink ref="B16:C16" location="'SD凭证 交货抬头数据'!A1" display="SD凭证：交货抬头数据" xr:uid="{00000000-0004-0000-0300-00000A000000}"/>
    <hyperlink ref="B17:C17" location="交货单主表!A1" display="交货单主表" xr:uid="{00000000-0004-0000-0300-00000B000000}"/>
    <hyperlink ref="B18:C18" location="'送货单(派车单）'!A1" display="送货单(派车单）" xr:uid="{00000000-0004-0000-0300-00000C000000}"/>
    <hyperlink ref="B19:C19" location="节点信息最新表!A1" display="节点信息最新表" xr:uid="{00000000-0004-0000-0300-00000D000000}"/>
    <hyperlink ref="B20:C20" location="销售订单库存!A1" display="销售订单库存" xr:uid="{00000000-0004-0000-0300-00000E000000}"/>
    <hyperlink ref="B21:C21" location="交货单发货指令信息表!A1" display="交货单发货指令信息表" xr:uid="{00000000-0004-0000-0300-00000F000000}"/>
    <hyperlink ref="B22:C22" location="'销售凭证 计划行数据'!A1" display="销售凭证:计划行数据" xr:uid="{00000000-0004-0000-0300-000010000000}"/>
    <hyperlink ref="B23:C23" location="'销售凭证 抬头状态和管理数据'!A1" display="销售凭证：抬头状态和管理数据" xr:uid="{00000000-0004-0000-0300-000011000000}"/>
    <hyperlink ref="B24:C24" location="客户主文件的一般数据!A1" display="客户主文件的一般数据" xr:uid="{00000000-0004-0000-0300-000012000000}"/>
    <hyperlink ref="B25:C25" location="针对订单的货物移动!A1" display="针对订单的货物移动" xr:uid="{00000000-0004-0000-0300-000013000000}"/>
    <hyperlink ref="B26:C26" location="SAP订单返回信息表!A1" display="SAP订单返回信息表" xr:uid="{00000000-0004-0000-0300-000014000000}"/>
    <hyperlink ref="B27:C27" location="发票抬头!A1" display="发票抬头" xr:uid="{00000000-0004-0000-0300-000015000000}"/>
    <hyperlink ref="B28:C28" location="发票行项目!A1" display="发票行项目" xr:uid="{00000000-0004-0000-0300-000016000000}"/>
    <hyperlink ref="B29:C29" location="物料组描述!A1" display="物料组描述" xr:uid="{00000000-0004-0000-0300-000017000000}"/>
    <hyperlink ref="B30:C30" location="'条件（事务数据）'!A1" display="条件（事务数据）" xr:uid="{00000000-0004-0000-0300-000018000000}"/>
    <hyperlink ref="B31:C31" location="销售订单生产地对照表!A1" display="销售订单生产地对照表" xr:uid="{00000000-0004-0000-0300-000019000000}"/>
    <hyperlink ref="B32:C32" location="销售凭证合作伙伴!A1" display="销售凭证合作伙伴" xr:uid="{00000000-0004-0000-0300-00001A000000}"/>
    <hyperlink ref="B33:C33" location="'HR 主记录  信息类型 0002 (人员数据)'!A1" display="HR 主记录: 信息类型 0002 (人员数据)" xr:uid="{00000000-0004-0000-0300-00001B000000}"/>
    <hyperlink ref="B34:C34" location="vbap宽表!A1" display="Vbap宽表" xr:uid="{00000000-0004-0000-0300-00001C000000}"/>
    <hyperlink ref="B35:C35" location="销售合同流程MX!A1" display="销售合同流程MX" xr:uid="{00000000-0004-0000-0300-00001D000000}"/>
    <hyperlink ref="B36:C36" location="'工厂 分支机构'!A1" display="工厂/分支机构" xr:uid="{00000000-0004-0000-0300-00001E000000}"/>
    <hyperlink ref="B37:C37" location="销售预测流程!A1" display="销售预测流程" xr:uid="{00000000-0004-0000-0300-00001F000000}"/>
    <hyperlink ref="B38:C38" location="销售预测流程MX!A1" display="销售预测流程MX" xr:uid="{00000000-0004-0000-0300-000020000000}"/>
    <hyperlink ref="B39:C39" location="客户表!A1" display="客户表" xr:uid="{00000000-0004-0000-0300-000021000000}"/>
    <hyperlink ref="B40:C40" location="客户销售!A1" display="客户销售" xr:uid="{00000000-0004-0000-0300-000022000000}"/>
    <hyperlink ref="B41:C41" location="客户销售业务员!A1" display="客户销售业务员" xr:uid="{00000000-0004-0000-0300-000023000000}"/>
    <hyperlink ref="B42:C42" location="客户主记录销售数据!A1" display="客户主记录销售数据" xr:uid="{00000000-0004-0000-0300-000024000000}"/>
    <hyperlink ref="B43:C43" location="客户主数据信贷管理控制范围数据!A1" display="客户主数据信贷管理控制范围数据" xr:uid="{00000000-0004-0000-0300-000025000000}"/>
    <hyperlink ref="B44:C44" location="未清订单信贷管理!A1" display="未清订单信贷管理" xr:uid="{00000000-0004-0000-0300-000026000000}"/>
    <hyperlink ref="B45:C45" location="'未清交货 发票凭证(KM)'!A1" display="未清交货/发票凭证(KM)" xr:uid="{00000000-0004-0000-0300-000027000000}"/>
    <hyperlink ref="B46:C46" location="'会计核算 客户的第二次索引'!A1" display="会计核算：客户的第二次索引" xr:uid="{00000000-0004-0000-0300-000028000000}"/>
    <hyperlink ref="B47:C47" location="'会计核算 客户的第二个索引（已结算项目）'!A1" display="会计核算：客户的第二个索引（已结算项目）" xr:uid="{00000000-0004-0000-0300-000029000000}"/>
    <hyperlink ref="B48:C48" location="会计核算合并表!A1" display="会计核算合并表（视图）" xr:uid="{00000000-0004-0000-0300-00002A000000}"/>
    <hyperlink ref="B49:C49" location="本月回款!A1" display="本月回款（视图）" xr:uid="{00000000-0004-0000-0300-00002B000000}"/>
    <hyperlink ref="B50:C50" location="本月销售!A1" display="本月销售（视图）" xr:uid="{00000000-0004-0000-0300-00002C000000}"/>
    <hyperlink ref="B51:C51" location="客户物料对照表!A1" display="客户物料对照表" xr:uid="{00000000-0004-0000-0300-00002D000000}"/>
    <hyperlink ref="B52:C52" location="人员对照!A1" display="人员对照" xr:uid="{00000000-0004-0000-0300-00002E000000}"/>
    <hyperlink ref="B53:C53" location="节点信息记录!A1" display="节点信息记录" xr:uid="{00000000-0004-0000-0300-00002F000000}"/>
    <hyperlink ref="B54:C54" location="'净收额（视图）'!A1" display="净收额（视图）" xr:uid="{00000000-0004-0000-0300-000030000000}"/>
    <hyperlink ref="B55:C55" location="净收额计算表!A1" display="净收额计算表" xr:uid="{00000000-0004-0000-0300-000031000000}"/>
    <hyperlink ref="B56:C56" location="机构单位销售办公室文本!A1" display="机构单位销售办公室文本" xr:uid="{00000000-0004-0000-0300-000032000000}"/>
    <hyperlink ref="B57:C57" location="样品申请流程!A1" display="样品申请流程" xr:uid="{00000000-0004-0000-0300-000033000000}"/>
    <hyperlink ref="B58:C58" location="样品申请流程明细!A1" display="样品申请流程明细" xr:uid="{00000000-0004-0000-0300-000034000000}"/>
    <hyperlink ref="B59:C59" location="样品结案流程!A1" display="样品结案流程" xr:uid="{00000000-0004-0000-0300-000035000000}"/>
    <hyperlink ref="B60:C60" location="样品结案流程明细!A1" display="样品结案流程明细" xr:uid="{00000000-0004-0000-0300-000036000000}"/>
    <hyperlink ref="B61:C61" location="任务表!A1" display="任务表" xr:uid="{00000000-0004-0000-0300-000037000000}"/>
    <hyperlink ref="B62:C62" location="订单的工序!A1" display="订单的工序" xr:uid="{00000000-0004-0000-0300-000038000000}"/>
    <hyperlink ref="B63:C63" location="物料凭证!A1" display="物料凭证" xr:uid="{00000000-0004-0000-0300-000039000000}"/>
    <hyperlink ref="B64:C64" location="凭证段物料!A1" display="凭证段物料" xr:uid="{00000000-0004-0000-0300-00003A000000}"/>
    <hyperlink ref="B65:C65" location="订单确认!A1" display="订单确认" xr:uid="{00000000-0004-0000-0300-00003B000000}"/>
    <hyperlink ref="B66:C66" location="销售分部!A1" display="销售分部" xr:uid="{00000000-0004-0000-0300-00003C000000}"/>
    <hyperlink ref="B67:C67" location="生产订单修改原因!A1" display="生产订单修改原因" xr:uid="{00000000-0004-0000-0300-00003D000000}"/>
    <hyperlink ref="B68:C68" location="特征值!A1" display="特征值" xr:uid="{00000000-0004-0000-0300-00003E000000}"/>
    <hyperlink ref="B69:C69" location="客户主记录伙伴功能!A1" display="客户主记录伙伴功能" xr:uid="{00000000-0004-0000-0300-00003F000000}"/>
    <hyperlink ref="B70:C70" location="会计核算凭证标题!A1" display="会计核算凭证标题" xr:uid="{00000000-0004-0000-0300-000040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4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</f>
        <v>订单主数据</v>
      </c>
      <c r="F1" s="5" t="s">
        <v>132</v>
      </c>
      <c r="G1" s="6" t="str">
        <f>表一览!D6</f>
        <v>aufk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285</v>
      </c>
      <c r="C6" s="14" t="s">
        <v>286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288</v>
      </c>
      <c r="C7" s="20" t="s">
        <v>289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292</v>
      </c>
      <c r="C9" s="20" t="s">
        <v>293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38" t="s">
        <v>294</v>
      </c>
      <c r="C10" s="39" t="s">
        <v>295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38" t="s">
        <v>296</v>
      </c>
      <c r="C11" s="39" t="s">
        <v>297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298</v>
      </c>
      <c r="C12" s="14" t="s">
        <v>299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300</v>
      </c>
      <c r="C13" s="14" t="s">
        <v>301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302</v>
      </c>
      <c r="C14" s="14" t="s">
        <v>303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20" t="s">
        <v>304</v>
      </c>
      <c r="C15" s="20" t="s">
        <v>305</v>
      </c>
      <c r="D15" s="16" t="s">
        <v>306</v>
      </c>
      <c r="E15" s="13"/>
      <c r="F15" s="13"/>
      <c r="G15" s="13"/>
      <c r="H15" s="13"/>
      <c r="I15" s="13"/>
      <c r="J15" s="13"/>
      <c r="K15" s="32" t="s">
        <v>307</v>
      </c>
      <c r="L15" s="30"/>
      <c r="M15" s="30"/>
      <c r="N15" s="31"/>
    </row>
    <row r="16" spans="1:14">
      <c r="A16" s="13">
        <v>11</v>
      </c>
      <c r="B16" s="20" t="s">
        <v>304</v>
      </c>
      <c r="C16" s="20" t="s">
        <v>308</v>
      </c>
      <c r="D16" s="16" t="s">
        <v>309</v>
      </c>
      <c r="E16" s="13"/>
      <c r="F16" s="13"/>
      <c r="G16" s="13"/>
      <c r="H16" s="13"/>
      <c r="I16" s="13"/>
      <c r="J16" s="13"/>
      <c r="K16" s="118" t="s">
        <v>310</v>
      </c>
      <c r="L16" s="120"/>
      <c r="M16" s="120"/>
      <c r="N16" s="119"/>
    </row>
    <row r="17" spans="1:14">
      <c r="A17" s="13">
        <v>12</v>
      </c>
      <c r="B17" s="20" t="s">
        <v>311</v>
      </c>
      <c r="C17" s="20" t="s">
        <v>312</v>
      </c>
      <c r="D17" s="16" t="s">
        <v>287</v>
      </c>
      <c r="E17" s="13"/>
      <c r="F17" s="13"/>
      <c r="G17" s="13"/>
      <c r="H17" s="13"/>
      <c r="I17" s="13"/>
      <c r="J17" s="13"/>
      <c r="K17" s="118"/>
      <c r="L17" s="120"/>
      <c r="M17" s="120"/>
      <c r="N17" s="119"/>
    </row>
    <row r="18" spans="1:14">
      <c r="A18" s="13">
        <v>13</v>
      </c>
      <c r="B18" s="20" t="s">
        <v>313</v>
      </c>
      <c r="C18" s="20" t="s">
        <v>314</v>
      </c>
      <c r="D18" s="16" t="s">
        <v>287</v>
      </c>
      <c r="E18" s="13"/>
      <c r="F18" s="13"/>
      <c r="G18" s="13"/>
      <c r="H18" s="13"/>
      <c r="I18" s="13"/>
      <c r="J18" s="13"/>
      <c r="K18" s="118"/>
      <c r="L18" s="120"/>
      <c r="M18" s="120"/>
      <c r="N18" s="119"/>
    </row>
    <row r="19" spans="1:14">
      <c r="A19" s="13">
        <v>14</v>
      </c>
      <c r="B19" s="20" t="s">
        <v>315</v>
      </c>
      <c r="C19" s="20" t="s">
        <v>316</v>
      </c>
      <c r="D19" s="16" t="s">
        <v>287</v>
      </c>
      <c r="E19" s="13"/>
      <c r="F19" s="13"/>
      <c r="G19" s="13"/>
      <c r="H19" s="13"/>
      <c r="I19" s="13"/>
      <c r="J19" s="13"/>
      <c r="K19" s="118"/>
      <c r="L19" s="120"/>
      <c r="M19" s="120"/>
      <c r="N19" s="119"/>
    </row>
    <row r="20" spans="1:14">
      <c r="A20" s="13">
        <v>15</v>
      </c>
      <c r="B20" s="95" t="s">
        <v>1488</v>
      </c>
      <c r="C20" s="95" t="s">
        <v>1486</v>
      </c>
      <c r="D20" s="96" t="s">
        <v>1487</v>
      </c>
      <c r="E20" s="13"/>
      <c r="F20" s="13"/>
      <c r="G20" s="13"/>
      <c r="H20" s="13"/>
      <c r="I20" s="13"/>
      <c r="J20" s="13"/>
      <c r="K20" s="118"/>
      <c r="L20" s="120"/>
      <c r="M20" s="120"/>
      <c r="N20" s="119"/>
    </row>
    <row r="21" spans="1:14">
      <c r="A21" s="13"/>
      <c r="B21" s="20"/>
      <c r="C21" s="20"/>
      <c r="D21" s="16"/>
      <c r="E21" s="13"/>
      <c r="F21" s="13"/>
      <c r="G21" s="13"/>
      <c r="H21" s="13"/>
      <c r="I21" s="13"/>
      <c r="J21" s="13"/>
      <c r="K21" s="118"/>
      <c r="L21" s="120"/>
      <c r="M21" s="120"/>
      <c r="N21" s="119"/>
    </row>
    <row r="22" spans="1:14">
      <c r="A22" s="13"/>
      <c r="B22" s="20"/>
      <c r="C22" s="20"/>
      <c r="D22" s="16"/>
      <c r="E22" s="13"/>
      <c r="F22" s="13"/>
      <c r="G22" s="13"/>
      <c r="H22" s="13"/>
      <c r="I22" s="13"/>
      <c r="J22" s="13"/>
      <c r="K22" s="118"/>
      <c r="L22" s="120"/>
      <c r="M22" s="120"/>
      <c r="N22" s="119"/>
    </row>
    <row r="23" spans="1:14">
      <c r="A23" s="13"/>
      <c r="B23" s="20"/>
      <c r="C23" s="20"/>
      <c r="D23" s="16"/>
      <c r="E23" s="13"/>
      <c r="F23" s="13"/>
      <c r="G23" s="13"/>
      <c r="H23" s="13"/>
      <c r="I23" s="13"/>
      <c r="J23" s="13"/>
      <c r="K23" s="118"/>
      <c r="L23" s="120"/>
      <c r="M23" s="120"/>
      <c r="N23" s="119"/>
    </row>
    <row r="24" spans="1:14">
      <c r="A24" s="13"/>
      <c r="B24" s="20"/>
      <c r="C24" s="20"/>
      <c r="D24" s="16"/>
      <c r="E24" s="13"/>
      <c r="F24" s="13"/>
      <c r="G24" s="13"/>
      <c r="H24" s="13"/>
      <c r="I24" s="13"/>
      <c r="J24" s="13"/>
      <c r="K24" s="118"/>
      <c r="L24" s="120"/>
      <c r="M24" s="120"/>
      <c r="N24" s="119"/>
    </row>
    <row r="25" spans="1:14">
      <c r="A25" s="13"/>
      <c r="B25" s="20"/>
      <c r="C25" s="20"/>
      <c r="D25" s="16"/>
      <c r="E25" s="13"/>
      <c r="F25" s="13"/>
      <c r="G25" s="13"/>
      <c r="H25" s="13"/>
      <c r="I25" s="13"/>
      <c r="J25" s="13"/>
      <c r="K25" s="118"/>
      <c r="L25" s="120"/>
      <c r="M25" s="120"/>
      <c r="N25" s="119"/>
    </row>
    <row r="26" spans="1:14">
      <c r="A26" s="13"/>
      <c r="B26" s="20"/>
      <c r="C26" s="20"/>
      <c r="D26" s="16"/>
      <c r="E26" s="13"/>
      <c r="F26" s="13"/>
      <c r="G26" s="13"/>
      <c r="H26" s="13"/>
      <c r="I26" s="13"/>
      <c r="J26" s="13"/>
      <c r="K26" s="118"/>
      <c r="L26" s="120"/>
      <c r="M26" s="120"/>
      <c r="N26" s="119"/>
    </row>
    <row r="27" spans="1:14">
      <c r="A27" s="13"/>
      <c r="B27" s="20"/>
      <c r="C27" s="20"/>
      <c r="D27" s="16"/>
      <c r="E27" s="13"/>
      <c r="F27" s="13"/>
      <c r="G27" s="13"/>
      <c r="H27" s="13"/>
      <c r="I27" s="13"/>
      <c r="J27" s="13"/>
      <c r="K27" s="118"/>
      <c r="L27" s="120"/>
      <c r="M27" s="120"/>
      <c r="N27" s="119"/>
    </row>
    <row r="28" spans="1:14">
      <c r="A28" s="13"/>
      <c r="B28" s="20"/>
      <c r="C28" s="20"/>
      <c r="D28" s="16"/>
      <c r="E28" s="13"/>
      <c r="F28" s="13"/>
      <c r="G28" s="13"/>
      <c r="H28" s="13"/>
      <c r="I28" s="13"/>
      <c r="J28" s="13"/>
      <c r="K28" s="118"/>
      <c r="L28" s="120"/>
      <c r="M28" s="120"/>
      <c r="N28" s="119"/>
    </row>
    <row r="29" spans="1:14">
      <c r="A29" s="13"/>
      <c r="B29" s="20"/>
      <c r="C29" s="20"/>
      <c r="D29" s="16"/>
      <c r="E29" s="13"/>
      <c r="F29" s="13"/>
      <c r="G29" s="13"/>
      <c r="H29" s="13"/>
      <c r="I29" s="13"/>
      <c r="J29" s="13"/>
      <c r="K29" s="118"/>
      <c r="L29" s="120"/>
      <c r="M29" s="120"/>
      <c r="N29" s="119"/>
    </row>
    <row r="30" spans="1:14">
      <c r="A30" s="13"/>
      <c r="B30" s="20"/>
      <c r="C30" s="20"/>
      <c r="D30" s="16"/>
      <c r="E30" s="13"/>
      <c r="F30" s="13"/>
      <c r="G30" s="13"/>
      <c r="H30" s="13"/>
      <c r="I30" s="13"/>
      <c r="J30" s="13"/>
      <c r="K30" s="118"/>
      <c r="L30" s="120"/>
      <c r="M30" s="120"/>
      <c r="N30" s="119"/>
    </row>
    <row r="31" spans="1:14">
      <c r="A31" s="13"/>
      <c r="B31" s="20"/>
      <c r="C31" s="20"/>
      <c r="D31" s="16"/>
      <c r="E31" s="13"/>
      <c r="F31" s="13"/>
      <c r="G31" s="13"/>
      <c r="H31" s="13"/>
      <c r="I31" s="13"/>
      <c r="J31" s="13"/>
      <c r="K31" s="118"/>
      <c r="L31" s="120"/>
      <c r="M31" s="120"/>
      <c r="N31" s="119"/>
    </row>
    <row r="32" spans="1:14">
      <c r="A32" s="13"/>
      <c r="B32" s="20"/>
      <c r="C32" s="20"/>
      <c r="D32" s="16"/>
      <c r="E32" s="13"/>
      <c r="F32" s="13"/>
      <c r="G32" s="13"/>
      <c r="H32" s="13"/>
      <c r="I32" s="13"/>
      <c r="J32" s="13"/>
      <c r="K32" s="118"/>
      <c r="L32" s="120"/>
      <c r="M32" s="120"/>
      <c r="N32" s="119"/>
    </row>
    <row r="33" spans="1:14">
      <c r="A33" s="13"/>
      <c r="B33" s="20"/>
      <c r="C33" s="20"/>
      <c r="D33" s="16"/>
      <c r="E33" s="13"/>
      <c r="F33" s="13"/>
      <c r="G33" s="13"/>
      <c r="H33" s="13"/>
      <c r="I33" s="13"/>
      <c r="J33" s="13"/>
      <c r="K33" s="118"/>
      <c r="L33" s="120"/>
      <c r="M33" s="120"/>
      <c r="N33" s="119"/>
    </row>
    <row r="34" spans="1:14">
      <c r="A34" s="13"/>
      <c r="B34" s="20"/>
      <c r="C34" s="20"/>
      <c r="D34" s="16"/>
      <c r="E34" s="13"/>
      <c r="F34" s="13"/>
      <c r="G34" s="13"/>
      <c r="H34" s="13"/>
      <c r="I34" s="13"/>
      <c r="J34" s="13"/>
      <c r="K34" s="118"/>
      <c r="L34" s="120"/>
      <c r="M34" s="120"/>
      <c r="N34" s="119"/>
    </row>
    <row r="35" spans="1:14">
      <c r="A35" s="13"/>
      <c r="B35" s="20"/>
      <c r="C35" s="20"/>
      <c r="D35" s="16"/>
      <c r="E35" s="13"/>
      <c r="F35" s="13"/>
      <c r="G35" s="13"/>
      <c r="H35" s="13"/>
      <c r="I35" s="13"/>
      <c r="J35" s="13"/>
      <c r="K35" s="118"/>
      <c r="L35" s="120"/>
      <c r="M35" s="120"/>
      <c r="N35" s="119"/>
    </row>
    <row r="36" spans="1:14">
      <c r="A36" s="13"/>
      <c r="B36" s="20"/>
      <c r="C36" s="20"/>
      <c r="D36" s="16"/>
      <c r="E36" s="13"/>
      <c r="F36" s="13"/>
      <c r="G36" s="13"/>
      <c r="H36" s="13"/>
      <c r="I36" s="13"/>
      <c r="J36" s="13"/>
      <c r="K36" s="118"/>
      <c r="L36" s="120"/>
      <c r="M36" s="120"/>
      <c r="N36" s="119"/>
    </row>
    <row r="37" spans="1:14">
      <c r="A37" s="13"/>
      <c r="B37" s="20"/>
      <c r="C37" s="20"/>
      <c r="D37" s="16"/>
      <c r="E37" s="13"/>
      <c r="F37" s="13"/>
      <c r="G37" s="13"/>
      <c r="H37" s="13"/>
      <c r="I37" s="13"/>
      <c r="J37" s="13"/>
      <c r="K37" s="118"/>
      <c r="L37" s="120"/>
      <c r="M37" s="120"/>
      <c r="N37" s="119"/>
    </row>
    <row r="38" spans="1:14">
      <c r="A38" s="13"/>
      <c r="B38" s="20"/>
      <c r="C38" s="20"/>
      <c r="D38" s="16"/>
      <c r="E38" s="13"/>
      <c r="F38" s="13"/>
      <c r="G38" s="13"/>
      <c r="H38" s="13"/>
      <c r="I38" s="13"/>
      <c r="J38" s="13"/>
      <c r="K38" s="118"/>
      <c r="L38" s="120"/>
      <c r="M38" s="120"/>
      <c r="N38" s="119"/>
    </row>
    <row r="39" spans="1:14">
      <c r="A39" s="13"/>
      <c r="B39" s="20"/>
      <c r="C39" s="20"/>
      <c r="D39" s="16"/>
      <c r="E39" s="13"/>
      <c r="F39" s="13"/>
      <c r="G39" s="13"/>
      <c r="H39" s="13"/>
      <c r="I39" s="13"/>
      <c r="J39" s="13"/>
      <c r="K39" s="118"/>
      <c r="L39" s="120"/>
      <c r="M39" s="120"/>
      <c r="N39" s="119"/>
    </row>
    <row r="40" spans="1:14">
      <c r="A40" s="13"/>
      <c r="B40" s="20"/>
      <c r="C40" s="20"/>
      <c r="D40" s="16"/>
      <c r="E40" s="13"/>
      <c r="F40" s="13"/>
      <c r="G40" s="13"/>
      <c r="H40" s="13"/>
      <c r="I40" s="13"/>
      <c r="J40" s="13"/>
      <c r="K40" s="118"/>
      <c r="L40" s="120"/>
      <c r="M40" s="120"/>
      <c r="N40" s="119"/>
    </row>
    <row r="41" spans="1:14">
      <c r="A41" s="13"/>
      <c r="B41" s="20"/>
      <c r="C41" s="20"/>
      <c r="D41" s="16"/>
      <c r="E41" s="13"/>
      <c r="F41" s="13"/>
      <c r="G41" s="13"/>
      <c r="H41" s="13"/>
      <c r="I41" s="13"/>
      <c r="J41" s="13"/>
      <c r="K41" s="118"/>
      <c r="L41" s="120"/>
      <c r="M41" s="120"/>
      <c r="N41" s="119"/>
    </row>
    <row r="42" spans="1:14">
      <c r="A42" s="13"/>
      <c r="B42" s="20"/>
      <c r="C42" s="20"/>
      <c r="D42" s="16"/>
      <c r="E42" s="13"/>
      <c r="F42" s="13"/>
      <c r="G42" s="13"/>
      <c r="H42" s="13"/>
      <c r="I42" s="13"/>
      <c r="J42" s="13"/>
      <c r="K42" s="118"/>
      <c r="L42" s="120"/>
      <c r="M42" s="120"/>
      <c r="N42" s="119"/>
    </row>
    <row r="43" spans="1:14">
      <c r="A43" s="13"/>
      <c r="B43" s="20"/>
      <c r="C43" s="20"/>
      <c r="D43" s="16"/>
      <c r="E43" s="13"/>
      <c r="F43" s="13"/>
      <c r="G43" s="13"/>
      <c r="H43" s="13"/>
      <c r="I43" s="13"/>
      <c r="J43" s="13"/>
      <c r="K43" s="118"/>
      <c r="L43" s="120"/>
      <c r="M43" s="120"/>
      <c r="N43" s="119"/>
    </row>
    <row r="44" spans="1:14">
      <c r="A44" s="13"/>
      <c r="B44" s="20"/>
      <c r="C44" s="20"/>
      <c r="D44" s="16"/>
      <c r="E44" s="13"/>
      <c r="F44" s="13"/>
      <c r="G44" s="13"/>
      <c r="H44" s="13"/>
      <c r="I44" s="13"/>
      <c r="J44" s="13"/>
      <c r="K44" s="118"/>
      <c r="L44" s="120"/>
      <c r="M44" s="120"/>
      <c r="N44" s="119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41:N41"/>
    <mergeCell ref="K42:N42"/>
    <mergeCell ref="K43:N43"/>
    <mergeCell ref="K44:N44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</mergeCells>
  <phoneticPr fontId="18" type="noConversion"/>
  <hyperlinks>
    <hyperlink ref="A1" location="表一览!A1" display="返回" xr:uid="{00000000-0004-0000-0400-000000000000}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0"/>
  <sheetViews>
    <sheetView topLeftCell="A25"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</f>
        <v>销售凭证：项目数据</v>
      </c>
      <c r="F1" s="5" t="s">
        <v>132</v>
      </c>
      <c r="G1" s="6" t="str">
        <f>表一览!D7</f>
        <v>Vbap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317</v>
      </c>
      <c r="C6" s="20" t="s">
        <v>318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319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4" t="s">
        <v>321</v>
      </c>
      <c r="C8" s="14" t="s">
        <v>322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290</v>
      </c>
      <c r="C9" s="14" t="s">
        <v>291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323</v>
      </c>
      <c r="C10" s="20" t="s">
        <v>324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325</v>
      </c>
      <c r="C11" s="14" t="s">
        <v>326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327</v>
      </c>
      <c r="C12" s="14" t="s">
        <v>328</v>
      </c>
      <c r="D12" s="16" t="s">
        <v>329</v>
      </c>
      <c r="E12" s="13">
        <v>15</v>
      </c>
      <c r="F12" s="13">
        <v>3</v>
      </c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330</v>
      </c>
      <c r="C13" s="14" t="s">
        <v>331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332</v>
      </c>
      <c r="C14" s="14" t="s">
        <v>333</v>
      </c>
      <c r="D14" s="16" t="s">
        <v>329</v>
      </c>
      <c r="E14" s="13">
        <v>13</v>
      </c>
      <c r="F14" s="13">
        <v>2</v>
      </c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334</v>
      </c>
      <c r="C15" s="14" t="s">
        <v>335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336</v>
      </c>
      <c r="C16" s="14" t="s">
        <v>337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338</v>
      </c>
      <c r="C17" s="14" t="s">
        <v>339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340</v>
      </c>
      <c r="C18" s="14" t="s">
        <v>341</v>
      </c>
      <c r="D18" s="16" t="s">
        <v>329</v>
      </c>
      <c r="E18" s="13">
        <v>3</v>
      </c>
      <c r="F18" s="13">
        <v>1</v>
      </c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342</v>
      </c>
      <c r="C19" s="14" t="s">
        <v>343</v>
      </c>
      <c r="D19" s="16" t="s">
        <v>329</v>
      </c>
      <c r="E19" s="13">
        <v>3</v>
      </c>
      <c r="F19" s="13">
        <v>1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344</v>
      </c>
      <c r="C20" s="14" t="s">
        <v>316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345</v>
      </c>
      <c r="C21" s="14" t="s">
        <v>346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347</v>
      </c>
      <c r="C22" s="14" t="s">
        <v>348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349</v>
      </c>
      <c r="C23" s="14" t="s">
        <v>350</v>
      </c>
      <c r="D23" s="16" t="s">
        <v>287</v>
      </c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4" t="s">
        <v>351</v>
      </c>
      <c r="C24" s="14" t="s">
        <v>352</v>
      </c>
      <c r="D24" s="16" t="s">
        <v>287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353</v>
      </c>
      <c r="C25" s="14" t="s">
        <v>354</v>
      </c>
      <c r="D25" s="16" t="s">
        <v>287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355</v>
      </c>
      <c r="C26" s="14" t="s">
        <v>356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357</v>
      </c>
      <c r="C27" s="14" t="s">
        <v>358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14" t="s">
        <v>359</v>
      </c>
      <c r="C28" s="14" t="s">
        <v>360</v>
      </c>
      <c r="D28" s="16" t="s">
        <v>287</v>
      </c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>
        <v>24</v>
      </c>
      <c r="B29" s="14" t="s">
        <v>361</v>
      </c>
      <c r="C29" s="14" t="s">
        <v>362</v>
      </c>
      <c r="D29" s="16" t="s">
        <v>287</v>
      </c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>
        <v>25</v>
      </c>
      <c r="B30" s="14" t="s">
        <v>363</v>
      </c>
      <c r="C30" s="14" t="s">
        <v>364</v>
      </c>
      <c r="D30" s="16" t="s">
        <v>287</v>
      </c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>
        <v>26</v>
      </c>
      <c r="B31" s="14" t="s">
        <v>365</v>
      </c>
      <c r="C31" s="14" t="s">
        <v>366</v>
      </c>
      <c r="D31" s="16" t="s">
        <v>287</v>
      </c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>
        <v>27</v>
      </c>
      <c r="B32" s="14" t="s">
        <v>367</v>
      </c>
      <c r="C32" s="14" t="s">
        <v>368</v>
      </c>
      <c r="D32" s="16" t="s">
        <v>287</v>
      </c>
      <c r="E32" s="14"/>
      <c r="F32" s="14"/>
      <c r="G32" s="14"/>
      <c r="H32" s="14"/>
      <c r="I32" s="14"/>
      <c r="J32" s="14"/>
      <c r="K32" s="145"/>
      <c r="L32" s="145"/>
      <c r="M32" s="145"/>
      <c r="N32" s="145"/>
    </row>
    <row r="33" spans="1:14">
      <c r="A33" s="13">
        <v>28</v>
      </c>
      <c r="B33" s="14" t="s">
        <v>369</v>
      </c>
      <c r="C33" s="14" t="s">
        <v>370</v>
      </c>
      <c r="D33" s="16" t="s">
        <v>287</v>
      </c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>
        <v>29</v>
      </c>
      <c r="B34" s="14" t="s">
        <v>371</v>
      </c>
      <c r="C34" s="14" t="s">
        <v>372</v>
      </c>
      <c r="D34" s="16" t="s">
        <v>287</v>
      </c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>
        <v>30</v>
      </c>
      <c r="B35" s="14" t="s">
        <v>373</v>
      </c>
      <c r="C35" s="14" t="s">
        <v>374</v>
      </c>
      <c r="D35" s="16" t="s">
        <v>287</v>
      </c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>
        <v>31</v>
      </c>
      <c r="B36" s="14" t="s">
        <v>375</v>
      </c>
      <c r="C36" s="14" t="s">
        <v>376</v>
      </c>
      <c r="D36" s="16" t="s">
        <v>287</v>
      </c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>
        <v>32</v>
      </c>
      <c r="B37" s="14" t="s">
        <v>377</v>
      </c>
      <c r="C37" s="14" t="s">
        <v>378</v>
      </c>
      <c r="D37" s="16" t="s">
        <v>287</v>
      </c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>
        <v>33</v>
      </c>
      <c r="B38" s="14" t="s">
        <v>379</v>
      </c>
      <c r="C38" s="14" t="s">
        <v>380</v>
      </c>
      <c r="D38" s="16" t="s">
        <v>287</v>
      </c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>
        <v>34</v>
      </c>
      <c r="B39" s="14" t="s">
        <v>381</v>
      </c>
      <c r="C39" s="14" t="s">
        <v>382</v>
      </c>
      <c r="D39" s="16" t="s">
        <v>287</v>
      </c>
      <c r="E39" s="14"/>
      <c r="F39" s="14"/>
      <c r="G39" s="14"/>
      <c r="H39" s="14"/>
      <c r="I39" s="14"/>
      <c r="J39" s="14"/>
      <c r="K39" s="145"/>
      <c r="L39" s="145"/>
      <c r="M39" s="145"/>
      <c r="N39" s="145"/>
    </row>
    <row r="40" spans="1:14">
      <c r="A40" s="13">
        <v>35</v>
      </c>
      <c r="B40" s="14" t="s">
        <v>383</v>
      </c>
      <c r="C40" s="14" t="s">
        <v>384</v>
      </c>
      <c r="D40" s="16" t="s">
        <v>287</v>
      </c>
      <c r="E40" s="14"/>
      <c r="F40" s="14"/>
      <c r="G40" s="14"/>
      <c r="H40" s="14"/>
      <c r="I40" s="14"/>
      <c r="J40" s="14"/>
      <c r="K40" s="145"/>
      <c r="L40" s="145"/>
      <c r="M40" s="145"/>
      <c r="N40" s="145"/>
    </row>
    <row r="41" spans="1:14">
      <c r="A41" s="13">
        <v>36</v>
      </c>
      <c r="B41" s="14" t="s">
        <v>385</v>
      </c>
      <c r="C41" s="14" t="s">
        <v>386</v>
      </c>
      <c r="D41" s="16" t="s">
        <v>287</v>
      </c>
      <c r="E41" s="14"/>
      <c r="F41" s="14"/>
      <c r="G41" s="14"/>
      <c r="H41" s="14"/>
      <c r="I41" s="14"/>
      <c r="J41" s="14"/>
      <c r="K41" s="145"/>
      <c r="L41" s="145"/>
      <c r="M41" s="145"/>
      <c r="N41" s="145"/>
    </row>
    <row r="42" spans="1:14">
      <c r="A42" s="13">
        <v>37</v>
      </c>
      <c r="B42" s="14" t="s">
        <v>387</v>
      </c>
      <c r="C42" s="14" t="s">
        <v>388</v>
      </c>
      <c r="D42" s="16" t="s">
        <v>287</v>
      </c>
      <c r="E42" s="14"/>
      <c r="F42" s="14"/>
      <c r="G42" s="14"/>
      <c r="H42" s="14"/>
      <c r="I42" s="14"/>
      <c r="J42" s="14"/>
      <c r="K42" s="145"/>
      <c r="L42" s="145"/>
      <c r="M42" s="145"/>
      <c r="N42" s="145"/>
    </row>
    <row r="43" spans="1:14">
      <c r="A43" s="13">
        <v>38</v>
      </c>
      <c r="B43" s="14" t="s">
        <v>389</v>
      </c>
      <c r="C43" s="14" t="s">
        <v>390</v>
      </c>
      <c r="D43" s="16" t="s">
        <v>287</v>
      </c>
      <c r="E43" s="14"/>
      <c r="F43" s="14"/>
      <c r="G43" s="14"/>
      <c r="H43" s="14"/>
      <c r="I43" s="14"/>
      <c r="J43" s="14"/>
      <c r="K43" s="145"/>
      <c r="L43" s="145"/>
      <c r="M43" s="145"/>
      <c r="N43" s="145"/>
    </row>
    <row r="44" spans="1:14">
      <c r="A44" s="13">
        <v>39</v>
      </c>
      <c r="B44" s="14" t="s">
        <v>391</v>
      </c>
      <c r="C44" s="14" t="s">
        <v>392</v>
      </c>
      <c r="D44" s="16" t="s">
        <v>287</v>
      </c>
      <c r="E44" s="14"/>
      <c r="F44" s="14"/>
      <c r="G44" s="14"/>
      <c r="H44" s="14"/>
      <c r="I44" s="14"/>
      <c r="J44" s="14"/>
      <c r="K44" s="145"/>
      <c r="L44" s="145"/>
      <c r="M44" s="145"/>
      <c r="N44" s="145"/>
    </row>
    <row r="45" spans="1:14">
      <c r="A45" s="13">
        <v>40</v>
      </c>
      <c r="B45" s="14" t="s">
        <v>393</v>
      </c>
      <c r="C45" s="14" t="s">
        <v>394</v>
      </c>
      <c r="D45" s="16" t="s">
        <v>287</v>
      </c>
      <c r="E45" s="14"/>
      <c r="F45" s="14"/>
      <c r="G45" s="14"/>
      <c r="H45" s="14"/>
      <c r="I45" s="14"/>
      <c r="J45" s="14"/>
      <c r="K45" s="145"/>
      <c r="L45" s="145"/>
      <c r="M45" s="145"/>
      <c r="N45" s="145"/>
    </row>
    <row r="46" spans="1:14">
      <c r="A46" s="13">
        <v>41</v>
      </c>
      <c r="B46" s="14" t="s">
        <v>395</v>
      </c>
      <c r="C46" s="14" t="s">
        <v>396</v>
      </c>
      <c r="D46" s="16" t="s">
        <v>287</v>
      </c>
      <c r="E46" s="14"/>
      <c r="F46" s="14"/>
      <c r="G46" s="14"/>
      <c r="H46" s="14"/>
      <c r="I46" s="14"/>
      <c r="J46" s="14"/>
      <c r="K46" s="145"/>
      <c r="L46" s="145"/>
      <c r="M46" s="145"/>
      <c r="N46" s="145"/>
    </row>
    <row r="47" spans="1:14">
      <c r="A47" s="13">
        <v>42</v>
      </c>
      <c r="B47" s="14" t="s">
        <v>397</v>
      </c>
      <c r="C47" s="14" t="s">
        <v>398</v>
      </c>
      <c r="D47" s="16" t="s">
        <v>287</v>
      </c>
      <c r="E47" s="14"/>
      <c r="F47" s="14"/>
      <c r="G47" s="14"/>
      <c r="H47" s="14"/>
      <c r="I47" s="14"/>
      <c r="J47" s="14"/>
      <c r="K47" s="145"/>
      <c r="L47" s="145"/>
      <c r="M47" s="145"/>
      <c r="N47" s="145"/>
    </row>
    <row r="48" spans="1:14">
      <c r="A48" s="13">
        <v>43</v>
      </c>
      <c r="B48" s="14" t="s">
        <v>399</v>
      </c>
      <c r="C48" s="14" t="s">
        <v>400</v>
      </c>
      <c r="D48" s="16" t="s">
        <v>287</v>
      </c>
      <c r="E48" s="14"/>
      <c r="F48" s="14"/>
      <c r="G48" s="14"/>
      <c r="H48" s="14"/>
      <c r="I48" s="14"/>
      <c r="J48" s="14"/>
      <c r="K48" s="145"/>
      <c r="L48" s="145"/>
      <c r="M48" s="145"/>
      <c r="N48" s="145"/>
    </row>
    <row r="49" spans="1:14">
      <c r="A49" s="13">
        <v>44</v>
      </c>
      <c r="B49" s="14" t="s">
        <v>401</v>
      </c>
      <c r="C49" s="14" t="s">
        <v>402</v>
      </c>
      <c r="D49" s="16" t="s">
        <v>287</v>
      </c>
      <c r="E49" s="14"/>
      <c r="F49" s="14"/>
      <c r="G49" s="14"/>
      <c r="H49" s="14"/>
      <c r="I49" s="14"/>
      <c r="J49" s="14"/>
      <c r="K49" s="145"/>
      <c r="L49" s="145"/>
      <c r="M49" s="145"/>
      <c r="N49" s="145"/>
    </row>
    <row r="50" spans="1:14">
      <c r="A50" s="13">
        <v>45</v>
      </c>
      <c r="B50" s="14" t="s">
        <v>403</v>
      </c>
      <c r="C50" s="14" t="s">
        <v>404</v>
      </c>
      <c r="D50" s="16" t="s">
        <v>287</v>
      </c>
      <c r="E50" s="14"/>
      <c r="F50" s="14"/>
      <c r="G50" s="14"/>
      <c r="H50" s="14"/>
      <c r="I50" s="14"/>
      <c r="J50" s="14"/>
      <c r="K50" s="145"/>
      <c r="L50" s="145"/>
      <c r="M50" s="145"/>
      <c r="N50" s="145"/>
    </row>
    <row r="51" spans="1:14">
      <c r="A51" s="13">
        <v>46</v>
      </c>
      <c r="B51" s="14" t="s">
        <v>405</v>
      </c>
      <c r="C51" s="14" t="s">
        <v>406</v>
      </c>
      <c r="D51" s="16" t="s">
        <v>287</v>
      </c>
      <c r="E51" s="14"/>
      <c r="F51" s="14"/>
      <c r="G51" s="14"/>
      <c r="H51" s="14"/>
      <c r="I51" s="14"/>
      <c r="J51" s="14"/>
      <c r="K51" s="145"/>
      <c r="L51" s="145"/>
      <c r="M51" s="145"/>
      <c r="N51" s="145"/>
    </row>
    <row r="52" spans="1:14">
      <c r="A52" s="13">
        <v>47</v>
      </c>
      <c r="B52" s="14" t="s">
        <v>407</v>
      </c>
      <c r="C52" s="14" t="s">
        <v>408</v>
      </c>
      <c r="D52" s="16" t="s">
        <v>287</v>
      </c>
      <c r="E52" s="14"/>
      <c r="F52" s="14"/>
      <c r="G52" s="14"/>
      <c r="H52" s="14"/>
      <c r="I52" s="14"/>
      <c r="J52" s="14"/>
      <c r="K52" s="145"/>
      <c r="L52" s="145"/>
      <c r="M52" s="145"/>
      <c r="N52" s="145"/>
    </row>
    <row r="53" spans="1:14">
      <c r="A53" s="13">
        <v>48</v>
      </c>
      <c r="B53" s="14" t="s">
        <v>409</v>
      </c>
      <c r="C53" s="14" t="s">
        <v>410</v>
      </c>
      <c r="D53" s="16" t="s">
        <v>287</v>
      </c>
      <c r="E53" s="14"/>
      <c r="F53" s="14"/>
      <c r="G53" s="14"/>
      <c r="H53" s="14"/>
      <c r="I53" s="14"/>
      <c r="J53" s="14"/>
      <c r="K53" s="145"/>
      <c r="L53" s="145"/>
      <c r="M53" s="145"/>
      <c r="N53" s="145"/>
    </row>
    <row r="54" spans="1:14">
      <c r="A54" s="13">
        <v>49</v>
      </c>
      <c r="B54" s="14" t="s">
        <v>411</v>
      </c>
      <c r="C54" s="14" t="s">
        <v>412</v>
      </c>
      <c r="D54" s="16" t="s">
        <v>287</v>
      </c>
      <c r="E54" s="14"/>
      <c r="F54" s="14"/>
      <c r="G54" s="14"/>
      <c r="H54" s="14"/>
      <c r="I54" s="14"/>
      <c r="J54" s="14"/>
      <c r="K54" s="145"/>
      <c r="L54" s="145"/>
      <c r="M54" s="145"/>
      <c r="N54" s="145"/>
    </row>
    <row r="55" spans="1:14">
      <c r="A55" s="13">
        <v>50</v>
      </c>
      <c r="B55" s="14" t="s">
        <v>413</v>
      </c>
      <c r="C55" s="14" t="s">
        <v>414</v>
      </c>
      <c r="D55" s="16" t="s">
        <v>287</v>
      </c>
      <c r="E55" s="14"/>
      <c r="F55" s="14"/>
      <c r="G55" s="14"/>
      <c r="H55" s="14"/>
      <c r="I55" s="14"/>
      <c r="J55" s="14"/>
      <c r="K55" s="145"/>
      <c r="L55" s="145"/>
      <c r="M55" s="145"/>
      <c r="N55" s="145"/>
    </row>
    <row r="56" spans="1:14">
      <c r="A56" s="13">
        <v>51</v>
      </c>
      <c r="B56" s="14" t="s">
        <v>415</v>
      </c>
      <c r="C56" s="14" t="s">
        <v>416</v>
      </c>
      <c r="D56" s="16" t="s">
        <v>287</v>
      </c>
      <c r="E56" s="14"/>
      <c r="F56" s="14"/>
      <c r="G56" s="14"/>
      <c r="H56" s="14"/>
      <c r="I56" s="14"/>
      <c r="J56" s="14"/>
      <c r="K56" s="145"/>
      <c r="L56" s="145"/>
      <c r="M56" s="145"/>
      <c r="N56" s="145"/>
    </row>
    <row r="57" spans="1:14">
      <c r="A57" s="13">
        <v>52</v>
      </c>
      <c r="B57" s="14" t="s">
        <v>417</v>
      </c>
      <c r="C57" s="14" t="s">
        <v>418</v>
      </c>
      <c r="D57" s="16" t="s">
        <v>287</v>
      </c>
      <c r="E57" s="14"/>
      <c r="F57" s="14"/>
      <c r="G57" s="14"/>
      <c r="H57" s="14"/>
      <c r="I57" s="14"/>
      <c r="J57" s="14"/>
      <c r="K57" s="145"/>
      <c r="L57" s="145"/>
      <c r="M57" s="145"/>
      <c r="N57" s="145"/>
    </row>
    <row r="58" spans="1:14">
      <c r="A58" s="13">
        <v>53</v>
      </c>
      <c r="B58" s="14" t="s">
        <v>419</v>
      </c>
      <c r="C58" s="14" t="s">
        <v>420</v>
      </c>
      <c r="D58" s="16" t="s">
        <v>287</v>
      </c>
      <c r="E58" s="14"/>
      <c r="F58" s="14"/>
      <c r="G58" s="14"/>
      <c r="H58" s="14"/>
      <c r="I58" s="14"/>
      <c r="J58" s="14"/>
      <c r="K58" s="145"/>
      <c r="L58" s="145"/>
      <c r="M58" s="145"/>
      <c r="N58" s="145"/>
    </row>
    <row r="59" spans="1:14">
      <c r="A59" s="13">
        <v>54</v>
      </c>
      <c r="B59" s="14" t="s">
        <v>421</v>
      </c>
      <c r="C59" s="14" t="s">
        <v>422</v>
      </c>
      <c r="D59" s="16" t="s">
        <v>287</v>
      </c>
      <c r="E59" s="14"/>
      <c r="F59" s="14"/>
      <c r="G59" s="14"/>
      <c r="H59" s="14"/>
      <c r="I59" s="14"/>
      <c r="J59" s="14"/>
      <c r="K59" s="145"/>
      <c r="L59" s="145"/>
      <c r="M59" s="145"/>
      <c r="N59" s="145"/>
    </row>
    <row r="60" spans="1:14">
      <c r="A60" s="13">
        <v>55</v>
      </c>
      <c r="B60" s="20" t="s">
        <v>294</v>
      </c>
      <c r="C60" s="20" t="s">
        <v>295</v>
      </c>
      <c r="D60" s="16" t="s">
        <v>287</v>
      </c>
      <c r="E60" s="14"/>
      <c r="F60" s="14"/>
      <c r="G60" s="14"/>
      <c r="H60" s="14"/>
      <c r="I60" s="14"/>
      <c r="J60" s="14"/>
      <c r="K60" s="145"/>
      <c r="L60" s="145"/>
      <c r="M60" s="145"/>
      <c r="N60" s="145"/>
    </row>
    <row r="61" spans="1:14">
      <c r="A61" s="13">
        <v>56</v>
      </c>
      <c r="B61" s="20" t="s">
        <v>296</v>
      </c>
      <c r="C61" s="20" t="s">
        <v>423</v>
      </c>
      <c r="D61" s="16" t="s">
        <v>287</v>
      </c>
      <c r="E61" s="14"/>
      <c r="F61" s="14"/>
      <c r="G61" s="14"/>
      <c r="H61" s="14"/>
      <c r="I61" s="14"/>
      <c r="J61" s="14"/>
      <c r="K61" s="145"/>
      <c r="L61" s="145"/>
      <c r="M61" s="145"/>
      <c r="N61" s="145"/>
    </row>
    <row r="62" spans="1:14">
      <c r="A62" s="13">
        <v>57</v>
      </c>
      <c r="B62" s="20" t="s">
        <v>304</v>
      </c>
      <c r="C62" s="20" t="s">
        <v>305</v>
      </c>
      <c r="D62" s="16" t="s">
        <v>306</v>
      </c>
      <c r="E62" s="13"/>
      <c r="F62" s="13"/>
      <c r="G62" s="13"/>
      <c r="H62" s="13"/>
      <c r="I62" s="13"/>
      <c r="J62" s="13"/>
      <c r="K62" s="32" t="s">
        <v>307</v>
      </c>
      <c r="L62" s="30"/>
      <c r="M62" s="30"/>
      <c r="N62" s="31"/>
    </row>
    <row r="63" spans="1:14">
      <c r="A63" s="13">
        <v>58</v>
      </c>
      <c r="B63" s="20" t="s">
        <v>304</v>
      </c>
      <c r="C63" s="20" t="s">
        <v>308</v>
      </c>
      <c r="D63" s="16" t="s">
        <v>309</v>
      </c>
      <c r="E63" s="13"/>
      <c r="F63" s="13"/>
      <c r="G63" s="13"/>
      <c r="H63" s="13"/>
      <c r="I63" s="13"/>
      <c r="J63" s="13"/>
      <c r="K63" s="118" t="s">
        <v>424</v>
      </c>
      <c r="L63" s="120"/>
      <c r="M63" s="120"/>
      <c r="N63" s="119"/>
    </row>
    <row r="64" spans="1:14">
      <c r="A64" s="13">
        <v>59</v>
      </c>
      <c r="B64" s="20" t="s">
        <v>425</v>
      </c>
      <c r="C64" s="20" t="s">
        <v>426</v>
      </c>
      <c r="D64" s="16" t="s">
        <v>329</v>
      </c>
      <c r="E64" s="13">
        <v>11</v>
      </c>
      <c r="F64" s="13">
        <v>2</v>
      </c>
      <c r="G64" s="14"/>
      <c r="H64" s="14"/>
      <c r="I64" s="14"/>
      <c r="J64" s="14"/>
      <c r="K64" s="145"/>
      <c r="L64" s="145"/>
      <c r="M64" s="145"/>
      <c r="N64" s="145"/>
    </row>
    <row r="65" spans="1:14">
      <c r="A65" s="13">
        <v>60</v>
      </c>
      <c r="B65" s="20" t="s">
        <v>427</v>
      </c>
      <c r="C65" s="20" t="s">
        <v>428</v>
      </c>
      <c r="D65" s="16" t="s">
        <v>287</v>
      </c>
      <c r="E65" s="14"/>
      <c r="F65" s="14"/>
      <c r="G65" s="14"/>
      <c r="H65" s="14"/>
      <c r="I65" s="14"/>
      <c r="J65" s="14"/>
      <c r="K65" s="145"/>
      <c r="L65" s="145"/>
      <c r="M65" s="145"/>
      <c r="N65" s="145"/>
    </row>
    <row r="66" spans="1:14">
      <c r="A66" s="13"/>
      <c r="B66" s="16" t="s">
        <v>429</v>
      </c>
      <c r="C66" s="37" t="s">
        <v>430</v>
      </c>
      <c r="D66" s="16" t="s">
        <v>287</v>
      </c>
      <c r="E66" s="14"/>
      <c r="F66" s="14"/>
      <c r="G66" s="14"/>
      <c r="H66" s="14"/>
      <c r="I66" s="14"/>
      <c r="J66" s="14"/>
      <c r="K66" s="145"/>
      <c r="L66" s="145"/>
      <c r="M66" s="145"/>
      <c r="N66" s="145"/>
    </row>
    <row r="67" spans="1:14">
      <c r="A67" s="13"/>
      <c r="B67" s="14"/>
      <c r="C67" s="14"/>
      <c r="D67" s="16"/>
      <c r="E67" s="14"/>
      <c r="F67" s="14"/>
      <c r="G67" s="14"/>
      <c r="H67" s="14"/>
      <c r="I67" s="14"/>
      <c r="J67" s="14"/>
      <c r="K67" s="145"/>
      <c r="L67" s="145"/>
      <c r="M67" s="145"/>
      <c r="N67" s="145"/>
    </row>
    <row r="68" spans="1:14">
      <c r="A68" s="13"/>
      <c r="B68" s="14"/>
      <c r="C68" s="14"/>
      <c r="D68" s="16"/>
      <c r="E68" s="14"/>
      <c r="F68" s="14"/>
      <c r="G68" s="14"/>
      <c r="H68" s="14"/>
      <c r="I68" s="14"/>
      <c r="J68" s="14"/>
      <c r="K68" s="145"/>
      <c r="L68" s="145"/>
      <c r="M68" s="145"/>
      <c r="N68" s="145"/>
    </row>
    <row r="69" spans="1:14">
      <c r="A69" s="13"/>
      <c r="B69" s="14"/>
      <c r="C69" s="14"/>
      <c r="D69" s="16"/>
      <c r="E69" s="14"/>
      <c r="F69" s="14"/>
      <c r="G69" s="14"/>
      <c r="H69" s="14"/>
      <c r="I69" s="14"/>
      <c r="J69" s="14"/>
      <c r="K69" s="145"/>
      <c r="L69" s="145"/>
      <c r="M69" s="145"/>
      <c r="N69" s="145"/>
    </row>
    <row r="70" spans="1:14">
      <c r="A70" s="13"/>
      <c r="B70" s="14"/>
      <c r="C70" s="14"/>
      <c r="D70" s="16"/>
      <c r="E70" s="14"/>
      <c r="F70" s="14"/>
      <c r="G70" s="14"/>
      <c r="H70" s="14"/>
      <c r="I70" s="14"/>
      <c r="J70" s="14"/>
      <c r="K70" s="145"/>
      <c r="L70" s="145"/>
      <c r="M70" s="145"/>
      <c r="N70" s="14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69:N69"/>
    <mergeCell ref="K70:N70"/>
    <mergeCell ref="K60:N60"/>
    <mergeCell ref="K61:N61"/>
    <mergeCell ref="K63:N63"/>
    <mergeCell ref="K64:N64"/>
    <mergeCell ref="K65:N65"/>
    <mergeCell ref="A2:A3"/>
    <mergeCell ref="B2:G3"/>
    <mergeCell ref="K66:N66"/>
    <mergeCell ref="K67:N67"/>
    <mergeCell ref="K68:N68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</mergeCells>
  <phoneticPr fontId="18" type="noConversion"/>
  <hyperlinks>
    <hyperlink ref="A1" location="表一览!A1" display="返回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表一览!B8</f>
        <v>销售合同流程</v>
      </c>
      <c r="F1" s="5" t="s">
        <v>132</v>
      </c>
      <c r="G1" s="6" t="str">
        <f>表一览!D8</f>
        <v>SalesContractProcess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284</v>
      </c>
      <c r="C6" s="14" t="s">
        <v>431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432</v>
      </c>
      <c r="C7" s="14" t="s">
        <v>433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434</v>
      </c>
      <c r="C8" s="14" t="s">
        <v>435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436</v>
      </c>
      <c r="C9" s="14" t="s">
        <v>437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438</v>
      </c>
      <c r="C10" s="14" t="s">
        <v>439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440</v>
      </c>
      <c r="C11" s="14" t="s">
        <v>441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442</v>
      </c>
      <c r="C12" s="14" t="s">
        <v>443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444</v>
      </c>
      <c r="C13" s="14" t="s">
        <v>445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446</v>
      </c>
      <c r="C14" s="14" t="s">
        <v>447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448</v>
      </c>
      <c r="C15" s="14" t="s">
        <v>449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450</v>
      </c>
      <c r="C16" s="14" t="s">
        <v>451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 t="s">
        <v>452</v>
      </c>
      <c r="C17" s="14" t="s">
        <v>453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347</v>
      </c>
      <c r="C18" s="14" t="s">
        <v>454</v>
      </c>
      <c r="D18" s="16" t="s">
        <v>287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4" t="s">
        <v>334</v>
      </c>
      <c r="C19" s="14" t="s">
        <v>455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456</v>
      </c>
      <c r="C20" s="14" t="s">
        <v>457</v>
      </c>
      <c r="D20" s="16" t="s">
        <v>287</v>
      </c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4" t="s">
        <v>458</v>
      </c>
      <c r="C21" s="14" t="s">
        <v>459</v>
      </c>
      <c r="D21" s="16" t="s">
        <v>287</v>
      </c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4" t="s">
        <v>460</v>
      </c>
      <c r="C22" s="14" t="s">
        <v>461</v>
      </c>
      <c r="D22" s="16" t="s">
        <v>287</v>
      </c>
      <c r="E22" s="13"/>
      <c r="F22" s="13"/>
      <c r="G22" s="13"/>
      <c r="H22" s="13"/>
      <c r="I22" s="13"/>
      <c r="J22" s="13"/>
      <c r="K22" s="29"/>
      <c r="L22" s="30"/>
      <c r="M22" s="30"/>
      <c r="N22" s="31"/>
    </row>
    <row r="23" spans="1:14">
      <c r="A23" s="13">
        <v>18</v>
      </c>
      <c r="B23" s="14" t="s">
        <v>462</v>
      </c>
      <c r="C23" s="14" t="s">
        <v>463</v>
      </c>
      <c r="D23" s="16" t="s">
        <v>464</v>
      </c>
      <c r="E23" s="13"/>
      <c r="F23" s="13"/>
      <c r="G23" s="13"/>
      <c r="H23" s="13"/>
      <c r="I23" s="13"/>
      <c r="J23" s="13"/>
      <c r="K23" s="29"/>
      <c r="L23" s="30"/>
      <c r="M23" s="30"/>
      <c r="N23" s="31"/>
    </row>
    <row r="24" spans="1:14">
      <c r="A24" s="13">
        <v>19</v>
      </c>
      <c r="B24" s="14"/>
      <c r="C24" s="20" t="s">
        <v>465</v>
      </c>
      <c r="D24" s="16" t="s">
        <v>287</v>
      </c>
      <c r="E24" s="13"/>
      <c r="F24" s="13"/>
      <c r="G24" s="13"/>
      <c r="H24" s="13"/>
      <c r="I24" s="13"/>
      <c r="J24" s="13"/>
      <c r="K24" s="29"/>
      <c r="L24" s="30"/>
      <c r="M24" s="30"/>
      <c r="N24" s="31"/>
    </row>
    <row r="25" spans="1:14">
      <c r="A25" s="13">
        <v>20</v>
      </c>
      <c r="B25" s="19" t="s">
        <v>427</v>
      </c>
      <c r="C25" s="18" t="s">
        <v>466</v>
      </c>
      <c r="D25" s="16" t="s">
        <v>309</v>
      </c>
      <c r="E25" s="13"/>
      <c r="F25" s="13"/>
      <c r="G25" s="13"/>
      <c r="H25" s="13"/>
      <c r="I25" s="13"/>
      <c r="J25" s="13"/>
      <c r="K25" s="29"/>
      <c r="L25" s="30"/>
      <c r="M25" s="30"/>
      <c r="N25" s="31"/>
    </row>
    <row r="26" spans="1:14">
      <c r="A26" s="13"/>
      <c r="B26" s="14"/>
      <c r="C26" s="14"/>
      <c r="D26" s="16"/>
      <c r="E26" s="13"/>
      <c r="F26" s="13"/>
      <c r="G26" s="13"/>
      <c r="H26" s="13"/>
      <c r="I26" s="13"/>
      <c r="J26" s="13"/>
      <c r="K26" s="29"/>
      <c r="L26" s="30"/>
      <c r="M26" s="30"/>
      <c r="N26" s="31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8"/>
      <c r="L27" s="120"/>
      <c r="M27" s="120"/>
      <c r="N27" s="119"/>
    </row>
  </sheetData>
  <mergeCells count="19">
    <mergeCell ref="K7:N7"/>
    <mergeCell ref="K8:N8"/>
    <mergeCell ref="K9:N9"/>
    <mergeCell ref="K21:N21"/>
    <mergeCell ref="K27:N27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0600-000000000000}"/>
  </hyperlink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表一览!B26</f>
        <v>SAP订单返回信息表</v>
      </c>
      <c r="F1" s="5" t="s">
        <v>132</v>
      </c>
      <c r="G1" s="6" t="str">
        <f>表一览!D26</f>
        <v>SysSAPreturnNo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284</v>
      </c>
      <c r="C6" s="18" t="s">
        <v>431</v>
      </c>
      <c r="D6" s="16" t="s">
        <v>464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460</v>
      </c>
      <c r="C7" s="18" t="s">
        <v>467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462</v>
      </c>
      <c r="C8" s="18" t="s">
        <v>468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58" t="s">
        <v>469</v>
      </c>
      <c r="C9" s="18" t="s">
        <v>470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296</v>
      </c>
      <c r="C10" s="18" t="s">
        <v>471</v>
      </c>
      <c r="D10" s="16" t="s">
        <v>309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8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8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8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8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8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8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8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8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8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8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8"/>
      <c r="C21" s="18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8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8"/>
      <c r="C23" s="18"/>
      <c r="D23" s="16"/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8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8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</sheetData>
  <mergeCells count="24">
    <mergeCell ref="K12:N12"/>
    <mergeCell ref="K13:N13"/>
    <mergeCell ref="K14:N14"/>
    <mergeCell ref="K5:N5"/>
    <mergeCell ref="K6:N6"/>
    <mergeCell ref="K7:N7"/>
    <mergeCell ref="K8:N8"/>
    <mergeCell ref="K9:N9"/>
    <mergeCell ref="K25:N25"/>
    <mergeCell ref="K26:N26"/>
    <mergeCell ref="A2:A3"/>
    <mergeCell ref="B2:G3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</mergeCells>
  <phoneticPr fontId="18" type="noConversion"/>
  <hyperlinks>
    <hyperlink ref="A1" location="表一览!A1" display="返回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表一览!B9</f>
        <v>订单项</v>
      </c>
      <c r="F1" s="5" t="s">
        <v>132</v>
      </c>
      <c r="G1" s="6" t="str">
        <f>表一览!D9</f>
        <v>Afpo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472</v>
      </c>
      <c r="C6" s="14" t="s">
        <v>286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473</v>
      </c>
      <c r="C7" s="14" t="s">
        <v>289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292</v>
      </c>
      <c r="C8" s="14" t="s">
        <v>293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290</v>
      </c>
      <c r="C9" s="14" t="s">
        <v>291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319</v>
      </c>
      <c r="C10" s="14" t="s">
        <v>320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474</v>
      </c>
      <c r="C11" s="14" t="s">
        <v>475</v>
      </c>
      <c r="D11" s="16" t="s">
        <v>329</v>
      </c>
      <c r="E11" s="13">
        <v>13</v>
      </c>
      <c r="F11" s="13">
        <v>3</v>
      </c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476</v>
      </c>
      <c r="C12" s="14" t="s">
        <v>477</v>
      </c>
      <c r="D12" s="16" t="s">
        <v>329</v>
      </c>
      <c r="E12" s="13">
        <v>13</v>
      </c>
      <c r="F12" s="13">
        <v>3</v>
      </c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478</v>
      </c>
      <c r="C13" s="14" t="s">
        <v>479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480</v>
      </c>
      <c r="C14" s="14" t="s">
        <v>322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340</v>
      </c>
      <c r="C15" s="14" t="s">
        <v>341</v>
      </c>
      <c r="D15" s="16" t="s">
        <v>329</v>
      </c>
      <c r="E15" s="13">
        <v>3</v>
      </c>
      <c r="F15" s="13">
        <v>1</v>
      </c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342</v>
      </c>
      <c r="C16" s="14" t="s">
        <v>343</v>
      </c>
      <c r="D16" s="16" t="s">
        <v>329</v>
      </c>
      <c r="E16" s="13">
        <v>3</v>
      </c>
      <c r="F16" s="13">
        <v>1</v>
      </c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 t="s">
        <v>481</v>
      </c>
      <c r="C17" s="14" t="s">
        <v>482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483</v>
      </c>
      <c r="C18" s="14" t="s">
        <v>484</v>
      </c>
      <c r="D18" s="16" t="s">
        <v>287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4" t="s">
        <v>315</v>
      </c>
      <c r="C19" s="14" t="s">
        <v>485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313</v>
      </c>
      <c r="C20" s="14" t="s">
        <v>486</v>
      </c>
      <c r="D20" s="16" t="s">
        <v>287</v>
      </c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4" t="s">
        <v>487</v>
      </c>
      <c r="C21" s="14" t="s">
        <v>488</v>
      </c>
      <c r="D21" s="16" t="s">
        <v>287</v>
      </c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4" t="s">
        <v>489</v>
      </c>
      <c r="C22" s="14" t="s">
        <v>490</v>
      </c>
      <c r="D22" s="16" t="s">
        <v>287</v>
      </c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4" t="s">
        <v>491</v>
      </c>
      <c r="C23" s="14" t="s">
        <v>492</v>
      </c>
      <c r="D23" s="16" t="s">
        <v>287</v>
      </c>
      <c r="E23" s="13"/>
      <c r="F23" s="13"/>
      <c r="G23" s="13"/>
      <c r="H23" s="13"/>
      <c r="I23" s="13"/>
      <c r="J23" s="13"/>
      <c r="K23" s="138"/>
      <c r="L23" s="120"/>
      <c r="M23" s="120"/>
      <c r="N23" s="119"/>
    </row>
  </sheetData>
  <mergeCells count="20">
    <mergeCell ref="K6:N6"/>
    <mergeCell ref="K7:N7"/>
    <mergeCell ref="K8:N8"/>
    <mergeCell ref="K9:N9"/>
    <mergeCell ref="K21:N21"/>
    <mergeCell ref="K22:N22"/>
    <mergeCell ref="K23:N23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表一览!B10</f>
        <v>订单表头数据 PP 订单</v>
      </c>
      <c r="F1" s="5" t="s">
        <v>132</v>
      </c>
      <c r="G1" s="6" t="str">
        <f>表一览!D10</f>
        <v>Afko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292</v>
      </c>
      <c r="C6" s="14" t="s">
        <v>293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493</v>
      </c>
      <c r="C8" s="14" t="s">
        <v>494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495</v>
      </c>
      <c r="C9" s="14" t="s">
        <v>496</v>
      </c>
      <c r="D9" s="16" t="s">
        <v>329</v>
      </c>
      <c r="E9" s="13">
        <v>13</v>
      </c>
      <c r="F9" s="13">
        <v>3</v>
      </c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321</v>
      </c>
      <c r="C10" s="14" t="s">
        <v>497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478</v>
      </c>
      <c r="C11" s="14" t="s">
        <v>498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499</v>
      </c>
      <c r="C12" s="14" t="s">
        <v>500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501</v>
      </c>
      <c r="C13" s="14" t="s">
        <v>502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503</v>
      </c>
      <c r="C14" s="14" t="s">
        <v>504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505</v>
      </c>
      <c r="C15" s="14" t="s">
        <v>506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507</v>
      </c>
      <c r="C16" s="14" t="s">
        <v>508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 t="s">
        <v>509</v>
      </c>
      <c r="C17" s="14" t="s">
        <v>510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511</v>
      </c>
      <c r="C18" s="20" t="s">
        <v>512</v>
      </c>
      <c r="D18" s="16" t="s">
        <v>287</v>
      </c>
      <c r="E18" s="13"/>
      <c r="F18" s="13"/>
      <c r="G18" s="13"/>
      <c r="H18" s="13"/>
      <c r="I18" s="13"/>
      <c r="J18" s="13"/>
      <c r="K18" s="29"/>
      <c r="L18" s="30"/>
      <c r="M18" s="30"/>
      <c r="N18" s="31"/>
    </row>
    <row r="19" spans="1:14">
      <c r="A19" s="13">
        <v>14</v>
      </c>
      <c r="B19" s="13" t="s">
        <v>493</v>
      </c>
      <c r="C19" s="16" t="s">
        <v>513</v>
      </c>
      <c r="D19" s="16" t="s">
        <v>306</v>
      </c>
      <c r="E19" s="13"/>
      <c r="F19" s="13"/>
      <c r="G19" s="13"/>
      <c r="H19" s="13"/>
      <c r="I19" s="13"/>
      <c r="J19" s="13"/>
      <c r="K19" s="118" t="s">
        <v>514</v>
      </c>
      <c r="L19" s="120"/>
      <c r="M19" s="120"/>
      <c r="N19" s="119"/>
    </row>
    <row r="20" spans="1:14">
      <c r="A20" s="13">
        <v>15</v>
      </c>
      <c r="B20" s="13" t="s">
        <v>507</v>
      </c>
      <c r="C20" s="16" t="s">
        <v>515</v>
      </c>
      <c r="D20" s="16" t="s">
        <v>306</v>
      </c>
      <c r="E20" s="13"/>
      <c r="F20" s="13"/>
      <c r="G20" s="13"/>
      <c r="H20" s="13"/>
      <c r="I20" s="13"/>
      <c r="J20" s="13"/>
      <c r="K20" s="118" t="s">
        <v>516</v>
      </c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</sheetData>
  <mergeCells count="18">
    <mergeCell ref="K8:N8"/>
    <mergeCell ref="K9:N9"/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</mergeCells>
  <phoneticPr fontId="18" type="noConversion"/>
  <hyperlinks>
    <hyperlink ref="A1" location="表一览!A1" display="返回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表一览!B11</f>
        <v>常规物料数据</v>
      </c>
      <c r="F1" s="5" t="s">
        <v>132</v>
      </c>
      <c r="G1" s="6" t="str">
        <f>表一览!D11</f>
        <v>Mara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20" t="s">
        <v>321</v>
      </c>
      <c r="C6" s="20" t="s">
        <v>322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20" t="s">
        <v>290</v>
      </c>
      <c r="C7" s="20" t="s">
        <v>291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20" t="s">
        <v>294</v>
      </c>
      <c r="C8" s="20" t="s">
        <v>517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20" t="s">
        <v>518</v>
      </c>
      <c r="C9" s="14" t="s">
        <v>299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519</v>
      </c>
      <c r="C10" s="14" t="s">
        <v>520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521</v>
      </c>
      <c r="C11" s="14" t="s">
        <v>301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522</v>
      </c>
      <c r="C12" s="14" t="s">
        <v>523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524</v>
      </c>
      <c r="C13" s="14" t="s">
        <v>525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526</v>
      </c>
      <c r="C14" s="14" t="s">
        <v>527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528</v>
      </c>
      <c r="C15" s="14" t="s">
        <v>529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530</v>
      </c>
      <c r="C16" s="14" t="s">
        <v>324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 t="s">
        <v>531</v>
      </c>
      <c r="C17" s="54" t="s">
        <v>532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478</v>
      </c>
      <c r="C18" s="13" t="s">
        <v>479</v>
      </c>
      <c r="D18" s="16" t="s">
        <v>287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t="s">
        <v>533</v>
      </c>
      <c r="C19" s="13" t="s">
        <v>534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3" t="s">
        <v>535</v>
      </c>
      <c r="C20" s="13" t="s">
        <v>536</v>
      </c>
      <c r="D20" s="16" t="s">
        <v>287</v>
      </c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3" t="s">
        <v>537</v>
      </c>
      <c r="C21" s="13" t="s">
        <v>538</v>
      </c>
      <c r="D21" s="16" t="s">
        <v>287</v>
      </c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3" t="s">
        <v>539</v>
      </c>
      <c r="C22" s="13" t="s">
        <v>540</v>
      </c>
      <c r="D22" s="16" t="s">
        <v>287</v>
      </c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3" t="s">
        <v>541</v>
      </c>
      <c r="C23" s="13" t="s">
        <v>542</v>
      </c>
      <c r="D23" s="16" t="s">
        <v>287</v>
      </c>
      <c r="E23" s="13"/>
      <c r="F23" s="13"/>
      <c r="G23" s="13"/>
      <c r="H23" s="13"/>
      <c r="I23" s="13"/>
      <c r="J23" s="13"/>
      <c r="K23" s="138"/>
      <c r="L23" s="120"/>
      <c r="M23" s="120"/>
      <c r="N23" s="119"/>
    </row>
    <row r="24" spans="1:14">
      <c r="A24" s="13">
        <v>19</v>
      </c>
      <c r="B24" s="13" t="s">
        <v>543</v>
      </c>
      <c r="C24" s="13" t="s">
        <v>326</v>
      </c>
      <c r="D24" s="16" t="s">
        <v>287</v>
      </c>
      <c r="E24" s="13"/>
      <c r="F24" s="13"/>
      <c r="G24" s="13"/>
      <c r="H24" s="13"/>
      <c r="I24" s="13"/>
      <c r="J24" s="13"/>
      <c r="K24" s="138"/>
      <c r="L24" s="120"/>
      <c r="M24" s="120"/>
      <c r="N24" s="119"/>
    </row>
    <row r="25" spans="1:14">
      <c r="A25" s="13">
        <v>20</v>
      </c>
      <c r="B25" s="13" t="s">
        <v>544</v>
      </c>
      <c r="C25" s="13" t="s">
        <v>545</v>
      </c>
      <c r="D25" s="16" t="s">
        <v>287</v>
      </c>
      <c r="E25" s="13"/>
      <c r="F25" s="13"/>
      <c r="G25" s="13"/>
      <c r="H25" s="13"/>
      <c r="I25" s="13"/>
      <c r="J25" s="13"/>
      <c r="K25" s="138"/>
      <c r="L25" s="120"/>
      <c r="M25" s="120"/>
      <c r="N25" s="119"/>
    </row>
    <row r="26" spans="1:14">
      <c r="A26" s="13">
        <v>21</v>
      </c>
      <c r="B26" s="13" t="s">
        <v>546</v>
      </c>
      <c r="C26" s="13" t="s">
        <v>547</v>
      </c>
      <c r="D26" s="16" t="s">
        <v>287</v>
      </c>
      <c r="E26" s="13"/>
      <c r="F26" s="13"/>
      <c r="G26" s="13"/>
      <c r="H26" s="13"/>
      <c r="I26" s="13"/>
      <c r="J26" s="13"/>
      <c r="K26" s="138"/>
      <c r="L26" s="120"/>
      <c r="M26" s="120"/>
      <c r="N26" s="119"/>
    </row>
    <row r="27" spans="1:14">
      <c r="A27" s="13">
        <v>22</v>
      </c>
      <c r="B27" s="13" t="s">
        <v>548</v>
      </c>
      <c r="C27" s="13" t="s">
        <v>549</v>
      </c>
      <c r="D27" s="16" t="s">
        <v>287</v>
      </c>
      <c r="E27" s="13"/>
      <c r="F27" s="13"/>
      <c r="G27" s="13"/>
      <c r="H27" s="13"/>
      <c r="I27" s="13"/>
      <c r="J27" s="13"/>
      <c r="K27" s="138"/>
      <c r="L27" s="120"/>
      <c r="M27" s="120"/>
      <c r="N27" s="119"/>
    </row>
    <row r="28" spans="1:14">
      <c r="A28" s="13">
        <v>23</v>
      </c>
      <c r="B28" s="20" t="s">
        <v>294</v>
      </c>
      <c r="C28" s="20" t="s">
        <v>550</v>
      </c>
      <c r="D28" s="16" t="s">
        <v>306</v>
      </c>
      <c r="E28" s="13"/>
      <c r="F28" s="13"/>
      <c r="G28" s="13"/>
      <c r="H28" s="13"/>
      <c r="I28" s="13"/>
      <c r="J28" s="13"/>
      <c r="K28" s="138"/>
      <c r="L28" s="120"/>
      <c r="M28" s="120"/>
      <c r="N28" s="119"/>
    </row>
    <row r="29" spans="1:14">
      <c r="A29" s="13">
        <v>24</v>
      </c>
      <c r="B29" s="14" t="s">
        <v>519</v>
      </c>
      <c r="C29" s="20" t="s">
        <v>551</v>
      </c>
      <c r="D29" s="16" t="s">
        <v>306</v>
      </c>
      <c r="E29" s="13"/>
      <c r="F29" s="13"/>
      <c r="G29" s="13"/>
      <c r="H29" s="13"/>
      <c r="I29" s="13"/>
      <c r="J29" s="13"/>
      <c r="K29" s="138"/>
      <c r="L29" s="120"/>
      <c r="M29" s="120"/>
      <c r="N29" s="119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8"/>
      <c r="L30" s="120"/>
      <c r="M30" s="120"/>
      <c r="N30" s="119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8"/>
      <c r="L31" s="120"/>
      <c r="M31" s="120"/>
      <c r="N31" s="119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8"/>
      <c r="L32" s="120"/>
      <c r="M32" s="120"/>
      <c r="N32" s="119"/>
    </row>
    <row r="33" spans="1:1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8"/>
      <c r="L33" s="120"/>
      <c r="M33" s="120"/>
      <c r="N33" s="119"/>
    </row>
    <row r="34" spans="1:1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8"/>
      <c r="L34" s="120"/>
      <c r="M34" s="120"/>
      <c r="N34" s="119"/>
    </row>
    <row r="35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8"/>
      <c r="L35" s="120"/>
      <c r="M35" s="120"/>
      <c r="N35" s="119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8"/>
      <c r="L36" s="120"/>
      <c r="M36" s="120"/>
      <c r="N36" s="119"/>
    </row>
    <row r="37" spans="1:1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8"/>
      <c r="L37" s="120"/>
      <c r="M37" s="120"/>
      <c r="N37" s="119"/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8"/>
      <c r="L38" s="120"/>
      <c r="M38" s="120"/>
      <c r="N38" s="119"/>
    </row>
    <row r="39" spans="1:1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8"/>
      <c r="L39" s="120"/>
      <c r="M39" s="120"/>
      <c r="N39" s="119"/>
    </row>
    <row r="40" spans="1:1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8"/>
      <c r="L40" s="120"/>
      <c r="M40" s="120"/>
      <c r="N40" s="119"/>
    </row>
    <row r="41" spans="1:1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8"/>
      <c r="L41" s="120"/>
      <c r="M41" s="120"/>
      <c r="N41" s="119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9:N29"/>
    <mergeCell ref="K30:N30"/>
    <mergeCell ref="K21:N21"/>
    <mergeCell ref="K22:N22"/>
    <mergeCell ref="K23:N23"/>
    <mergeCell ref="K24:N24"/>
    <mergeCell ref="K25:N25"/>
    <mergeCell ref="K41:N41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</mergeCells>
  <phoneticPr fontId="18" type="noConversion"/>
  <hyperlinks>
    <hyperlink ref="A1" location="表一览!A1" display="返回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表一览!B12</f>
        <v>物料描述</v>
      </c>
      <c r="F1" s="5" t="s">
        <v>132</v>
      </c>
      <c r="G1" s="6" t="str">
        <f>表一览!D12</f>
        <v>Makt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20" t="s">
        <v>321</v>
      </c>
      <c r="C6" s="20" t="s">
        <v>322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20" t="s">
        <v>290</v>
      </c>
      <c r="C7" s="20" t="s">
        <v>291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20" t="s">
        <v>552</v>
      </c>
      <c r="C8" s="20" t="s">
        <v>553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20" t="s">
        <v>554</v>
      </c>
      <c r="C9" s="20" t="s">
        <v>555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556</v>
      </c>
      <c r="C10" s="20" t="s">
        <v>557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/>
      <c r="B11" s="14"/>
      <c r="C11" s="14"/>
      <c r="D11" s="13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/>
      <c r="B12" s="14"/>
      <c r="C12" s="14"/>
      <c r="D12" s="13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/>
      <c r="B13" s="14"/>
      <c r="C13" s="14"/>
      <c r="D13" s="13"/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/>
      <c r="B14" s="14"/>
      <c r="C14" s="14"/>
      <c r="D14" s="13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/>
      <c r="B15" s="14"/>
      <c r="C15" s="14"/>
      <c r="D15" s="13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</sheetData>
  <mergeCells count="19">
    <mergeCell ref="K7:N7"/>
    <mergeCell ref="K8:N8"/>
    <mergeCell ref="K9:N9"/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表一览!B13</f>
        <v>承诺交期日</v>
      </c>
      <c r="F1" s="5" t="s">
        <v>132</v>
      </c>
      <c r="G1" s="6" t="str">
        <f>表一览!D13</f>
        <v>Zsd06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560</v>
      </c>
      <c r="C9" s="14" t="s">
        <v>561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562</v>
      </c>
      <c r="C10" s="14" t="s">
        <v>563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564</v>
      </c>
      <c r="C11" s="14" t="s">
        <v>565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294</v>
      </c>
      <c r="C12" s="14" t="s">
        <v>566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296</v>
      </c>
      <c r="C13" s="14" t="s">
        <v>567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568</v>
      </c>
      <c r="C14" s="14" t="s">
        <v>569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570</v>
      </c>
      <c r="C15" s="14" t="s">
        <v>571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572</v>
      </c>
      <c r="C16" s="14" t="s">
        <v>573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 t="s">
        <v>560</v>
      </c>
      <c r="C17" s="20" t="s">
        <v>574</v>
      </c>
      <c r="D17" s="16" t="s">
        <v>306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294</v>
      </c>
      <c r="C18" s="20" t="s">
        <v>575</v>
      </c>
      <c r="D18" s="16" t="s">
        <v>309</v>
      </c>
      <c r="E18" s="13"/>
      <c r="F18" s="13"/>
      <c r="G18" s="13"/>
      <c r="H18" s="13"/>
      <c r="I18" s="13"/>
      <c r="J18" s="13"/>
      <c r="K18" s="29"/>
      <c r="L18" s="30"/>
      <c r="M18" s="30"/>
      <c r="N18" s="31"/>
    </row>
    <row r="19" spans="1:14">
      <c r="A19" s="13">
        <v>14</v>
      </c>
      <c r="B19" s="14" t="s">
        <v>570</v>
      </c>
      <c r="C19" s="20" t="s">
        <v>576</v>
      </c>
      <c r="D19" s="16" t="s">
        <v>309</v>
      </c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</sheetData>
  <mergeCells count="18">
    <mergeCell ref="K8:N8"/>
    <mergeCell ref="K9:N9"/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</mergeCells>
  <phoneticPr fontId="18" type="noConversion"/>
  <hyperlinks>
    <hyperlink ref="A1" location="表一览!A1" display="返回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5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表一览!B14</f>
        <v>销售凭证：抬头数据</v>
      </c>
      <c r="F1" s="5" t="s">
        <v>132</v>
      </c>
      <c r="G1" s="6" t="str">
        <f>表一览!D14</f>
        <v>Vbak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317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313</v>
      </c>
      <c r="C8" s="14" t="s">
        <v>577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294</v>
      </c>
      <c r="C9" s="14" t="s">
        <v>578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334</v>
      </c>
      <c r="C10" s="14" t="s">
        <v>335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579</v>
      </c>
      <c r="C11" s="14" t="s">
        <v>580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581</v>
      </c>
      <c r="C12" s="14" t="s">
        <v>582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583</v>
      </c>
      <c r="C13" s="14" t="s">
        <v>584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585</v>
      </c>
      <c r="C14" s="14" t="s">
        <v>586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448</v>
      </c>
      <c r="C15" s="14" t="s">
        <v>587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588</v>
      </c>
      <c r="C16" s="14" t="s">
        <v>589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 t="s">
        <v>590</v>
      </c>
      <c r="C17" s="14" t="s">
        <v>591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592</v>
      </c>
      <c r="C18" s="14" t="s">
        <v>331</v>
      </c>
      <c r="D18" s="16" t="s">
        <v>329</v>
      </c>
      <c r="E18" s="13">
        <v>15</v>
      </c>
      <c r="F18" s="13">
        <v>2</v>
      </c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4" t="s">
        <v>440</v>
      </c>
      <c r="C19" s="20" t="s">
        <v>593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294</v>
      </c>
      <c r="C20" s="16" t="s">
        <v>594</v>
      </c>
      <c r="D20" s="16" t="s">
        <v>306</v>
      </c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3" t="s">
        <v>595</v>
      </c>
      <c r="C21" s="16" t="s">
        <v>596</v>
      </c>
      <c r="D21" s="16" t="s">
        <v>287</v>
      </c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6" t="s">
        <v>597</v>
      </c>
      <c r="C22" s="13" t="s">
        <v>598</v>
      </c>
      <c r="D22" s="16" t="s">
        <v>287</v>
      </c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6" t="s">
        <v>599</v>
      </c>
      <c r="C23" s="13" t="s">
        <v>600</v>
      </c>
      <c r="D23" s="16" t="s">
        <v>287</v>
      </c>
      <c r="E23" s="13"/>
      <c r="F23" s="13"/>
      <c r="G23" s="13"/>
      <c r="H23" s="13"/>
      <c r="I23" s="13"/>
      <c r="J23" s="13"/>
      <c r="K23" s="138"/>
      <c r="L23" s="120"/>
      <c r="M23" s="120"/>
      <c r="N23" s="119"/>
    </row>
    <row r="24" spans="1:14">
      <c r="A24" s="13">
        <v>19</v>
      </c>
      <c r="B24" s="16" t="s">
        <v>601</v>
      </c>
      <c r="C24" s="16" t="s">
        <v>602</v>
      </c>
      <c r="D24" s="16" t="s">
        <v>287</v>
      </c>
      <c r="E24" s="13"/>
      <c r="F24" s="13"/>
      <c r="G24" s="13"/>
      <c r="H24" s="13"/>
      <c r="I24" s="13"/>
      <c r="J24" s="13"/>
      <c r="K24" s="138"/>
      <c r="L24" s="120"/>
      <c r="M24" s="120"/>
      <c r="N24" s="119"/>
    </row>
    <row r="25" spans="1:14">
      <c r="A25" s="13">
        <v>20</v>
      </c>
      <c r="B25" s="16" t="s">
        <v>603</v>
      </c>
      <c r="C25" s="16" t="s">
        <v>314</v>
      </c>
      <c r="D25" s="16" t="s">
        <v>287</v>
      </c>
      <c r="E25" s="13"/>
      <c r="F25" s="13"/>
      <c r="G25" s="13"/>
      <c r="H25" s="13"/>
      <c r="I25" s="13"/>
      <c r="J25" s="13"/>
      <c r="K25" s="138"/>
      <c r="L25" s="120"/>
      <c r="M25" s="120"/>
      <c r="N25" s="119"/>
    </row>
    <row r="26" spans="1:14">
      <c r="A26" s="13">
        <v>21</v>
      </c>
      <c r="B26" s="16" t="s">
        <v>429</v>
      </c>
      <c r="C26" s="37" t="s">
        <v>430</v>
      </c>
      <c r="D26" s="16" t="s">
        <v>287</v>
      </c>
      <c r="E26" s="13"/>
      <c r="F26" s="13"/>
      <c r="G26" s="13"/>
      <c r="H26" s="13"/>
      <c r="I26" s="13"/>
      <c r="J26" s="13"/>
      <c r="K26" s="138"/>
      <c r="L26" s="120"/>
      <c r="M26" s="120"/>
      <c r="N26" s="119"/>
    </row>
    <row r="27" spans="1:14">
      <c r="A27" s="13">
        <v>22</v>
      </c>
      <c r="B27" s="16" t="s">
        <v>604</v>
      </c>
      <c r="C27" s="13" t="s">
        <v>605</v>
      </c>
      <c r="D27" s="16" t="s">
        <v>309</v>
      </c>
      <c r="E27" s="13"/>
      <c r="F27" s="13"/>
      <c r="G27" s="13"/>
      <c r="H27" s="13"/>
      <c r="I27" s="13"/>
      <c r="J27" s="13"/>
      <c r="K27" s="138"/>
      <c r="L27" s="120"/>
      <c r="M27" s="120"/>
      <c r="N27" s="119"/>
    </row>
    <row r="28" spans="1:14">
      <c r="A28" s="13">
        <v>23</v>
      </c>
      <c r="B28" s="16" t="s">
        <v>604</v>
      </c>
      <c r="C28" s="13" t="s">
        <v>295</v>
      </c>
      <c r="D28" s="16" t="s">
        <v>287</v>
      </c>
      <c r="E28" s="13"/>
      <c r="F28" s="13"/>
      <c r="G28" s="13"/>
      <c r="H28" s="13"/>
      <c r="I28" s="13"/>
      <c r="J28" s="13"/>
      <c r="K28" s="138"/>
      <c r="L28" s="120"/>
      <c r="M28" s="120"/>
      <c r="N28" s="119"/>
    </row>
    <row r="29" spans="1:14">
      <c r="A29" s="13">
        <v>34</v>
      </c>
      <c r="B29" s="16" t="s">
        <v>606</v>
      </c>
      <c r="C29" s="13" t="s">
        <v>423</v>
      </c>
      <c r="D29" s="16" t="s">
        <v>287</v>
      </c>
      <c r="E29" s="13"/>
      <c r="F29" s="13"/>
      <c r="G29" s="13"/>
      <c r="H29" s="13"/>
      <c r="I29" s="13"/>
      <c r="J29" s="13"/>
      <c r="K29" s="138"/>
      <c r="L29" s="120"/>
      <c r="M29" s="120"/>
      <c r="N29" s="119"/>
    </row>
    <row r="30" spans="1:14">
      <c r="A30" s="13">
        <v>25</v>
      </c>
      <c r="B30" s="16" t="s">
        <v>325</v>
      </c>
      <c r="C30" s="13" t="s">
        <v>326</v>
      </c>
      <c r="D30" s="16" t="s">
        <v>287</v>
      </c>
      <c r="E30" s="13"/>
      <c r="F30" s="13"/>
      <c r="G30" s="13"/>
      <c r="H30" s="13"/>
      <c r="I30" s="13"/>
      <c r="J30" s="13"/>
      <c r="K30" s="138"/>
      <c r="L30" s="120"/>
      <c r="M30" s="120"/>
      <c r="N30" s="119"/>
    </row>
    <row r="31" spans="1:14">
      <c r="A31" s="13"/>
      <c r="B31" s="16"/>
      <c r="C31" s="13"/>
      <c r="D31" s="16"/>
      <c r="E31" s="13"/>
      <c r="F31" s="13"/>
      <c r="G31" s="13"/>
      <c r="H31" s="13"/>
      <c r="I31" s="13"/>
      <c r="J31" s="13"/>
      <c r="K31" s="138"/>
      <c r="L31" s="120"/>
      <c r="M31" s="120"/>
      <c r="N31" s="119"/>
    </row>
    <row r="32" spans="1:14">
      <c r="A32" s="13"/>
      <c r="B32" s="16"/>
      <c r="C32" s="13"/>
      <c r="D32" s="16"/>
      <c r="E32" s="13"/>
      <c r="F32" s="13"/>
      <c r="G32" s="13"/>
      <c r="H32" s="13"/>
      <c r="I32" s="13"/>
      <c r="J32" s="13"/>
      <c r="K32" s="138"/>
      <c r="L32" s="120"/>
      <c r="M32" s="120"/>
      <c r="N32" s="119"/>
    </row>
    <row r="33" spans="1:14">
      <c r="A33" s="13"/>
      <c r="B33" s="16"/>
      <c r="C33" s="13"/>
      <c r="D33" s="16"/>
      <c r="E33" s="13"/>
      <c r="F33" s="13"/>
      <c r="G33" s="13"/>
      <c r="H33" s="13"/>
      <c r="I33" s="13"/>
      <c r="J33" s="13"/>
      <c r="K33" s="138"/>
      <c r="L33" s="120"/>
      <c r="M33" s="120"/>
      <c r="N33" s="119"/>
    </row>
    <row r="34" spans="1:14">
      <c r="A34" s="13"/>
      <c r="B34" s="16"/>
      <c r="C34" s="13"/>
      <c r="D34" s="16"/>
      <c r="E34" s="13"/>
      <c r="F34" s="13"/>
      <c r="G34" s="13"/>
      <c r="H34" s="13"/>
      <c r="I34" s="13"/>
      <c r="J34" s="13"/>
      <c r="K34" s="138"/>
      <c r="L34" s="120"/>
      <c r="M34" s="120"/>
      <c r="N34" s="119"/>
    </row>
    <row r="35" spans="1:14">
      <c r="A35" s="13"/>
      <c r="B35" s="16"/>
      <c r="C35" s="13"/>
      <c r="D35" s="16"/>
      <c r="E35" s="13"/>
      <c r="F35" s="13"/>
      <c r="G35" s="13"/>
      <c r="H35" s="13"/>
      <c r="I35" s="13"/>
      <c r="J35" s="13"/>
      <c r="K35" s="138"/>
      <c r="L35" s="120"/>
      <c r="M35" s="120"/>
      <c r="N35" s="119"/>
    </row>
    <row r="36" spans="1:14">
      <c r="A36" s="13"/>
      <c r="B36" s="16"/>
      <c r="C36" s="13"/>
      <c r="D36" s="16"/>
      <c r="E36" s="13"/>
      <c r="F36" s="13"/>
      <c r="G36" s="13"/>
      <c r="H36" s="13"/>
      <c r="I36" s="13"/>
      <c r="J36" s="13"/>
      <c r="K36" s="138"/>
      <c r="L36" s="120"/>
      <c r="M36" s="120"/>
      <c r="N36" s="119"/>
    </row>
    <row r="37" spans="1:14">
      <c r="A37" s="13"/>
      <c r="B37" s="16"/>
      <c r="C37" s="13"/>
      <c r="D37" s="16"/>
      <c r="E37" s="13"/>
      <c r="F37" s="13"/>
      <c r="G37" s="13"/>
      <c r="H37" s="13"/>
      <c r="I37" s="13"/>
      <c r="J37" s="13"/>
      <c r="K37" s="138"/>
      <c r="L37" s="120"/>
      <c r="M37" s="120"/>
      <c r="N37" s="119"/>
    </row>
    <row r="38" spans="1:14">
      <c r="A38" s="13"/>
      <c r="B38" s="16"/>
      <c r="C38" s="13"/>
      <c r="D38" s="16"/>
      <c r="E38" s="13"/>
      <c r="F38" s="13"/>
      <c r="G38" s="13"/>
      <c r="H38" s="13"/>
      <c r="I38" s="13"/>
      <c r="J38" s="13"/>
      <c r="K38" s="138"/>
      <c r="L38" s="120"/>
      <c r="M38" s="120"/>
      <c r="N38" s="119"/>
    </row>
    <row r="39" spans="1:14">
      <c r="A39" s="13"/>
      <c r="B39" s="16"/>
      <c r="C39" s="13"/>
      <c r="D39" s="16"/>
      <c r="E39" s="13"/>
      <c r="F39" s="13"/>
      <c r="G39" s="13"/>
      <c r="H39" s="13"/>
      <c r="I39" s="13"/>
      <c r="J39" s="13"/>
      <c r="K39" s="138"/>
      <c r="L39" s="120"/>
      <c r="M39" s="120"/>
      <c r="N39" s="119"/>
    </row>
    <row r="40" spans="1:14">
      <c r="A40" s="13"/>
      <c r="B40" s="16"/>
      <c r="C40" s="13"/>
      <c r="D40" s="16"/>
      <c r="E40" s="13"/>
      <c r="F40" s="13"/>
      <c r="G40" s="13"/>
      <c r="H40" s="13"/>
      <c r="I40" s="13"/>
      <c r="J40" s="13"/>
      <c r="K40" s="138"/>
      <c r="L40" s="120"/>
      <c r="M40" s="120"/>
      <c r="N40" s="119"/>
    </row>
    <row r="41" spans="1:14">
      <c r="A41" s="13"/>
      <c r="B41" s="16"/>
      <c r="C41" s="13"/>
      <c r="D41" s="16"/>
      <c r="E41" s="13"/>
      <c r="F41" s="13"/>
      <c r="G41" s="13"/>
      <c r="H41" s="13"/>
      <c r="I41" s="13"/>
      <c r="J41" s="13"/>
      <c r="K41" s="138"/>
      <c r="L41" s="120"/>
      <c r="M41" s="120"/>
      <c r="N41" s="119"/>
    </row>
    <row r="42" spans="1:14">
      <c r="A42" s="13"/>
      <c r="B42" s="16"/>
      <c r="C42" s="13"/>
      <c r="D42" s="16"/>
      <c r="E42" s="13"/>
      <c r="F42" s="13"/>
      <c r="G42" s="13"/>
      <c r="H42" s="13"/>
      <c r="I42" s="13"/>
      <c r="J42" s="13"/>
      <c r="K42" s="138"/>
      <c r="L42" s="120"/>
      <c r="M42" s="120"/>
      <c r="N42" s="119"/>
    </row>
    <row r="43" spans="1:14">
      <c r="A43" s="13"/>
      <c r="B43" s="16"/>
      <c r="C43" s="13"/>
      <c r="D43" s="16"/>
      <c r="E43" s="13"/>
      <c r="F43" s="13"/>
      <c r="G43" s="13"/>
      <c r="H43" s="13"/>
      <c r="I43" s="13"/>
      <c r="J43" s="13"/>
      <c r="K43" s="138"/>
      <c r="L43" s="120"/>
      <c r="M43" s="120"/>
      <c r="N43" s="119"/>
    </row>
    <row r="44" spans="1:14">
      <c r="A44" s="13"/>
      <c r="B44" s="16"/>
      <c r="C44" s="13"/>
      <c r="D44" s="16"/>
      <c r="E44" s="13"/>
      <c r="F44" s="13"/>
      <c r="G44" s="13"/>
      <c r="H44" s="13"/>
      <c r="I44" s="13"/>
      <c r="J44" s="13"/>
      <c r="K44" s="138"/>
      <c r="L44" s="120"/>
      <c r="M44" s="120"/>
      <c r="N44" s="119"/>
    </row>
    <row r="45" spans="1:14">
      <c r="A45" s="13"/>
      <c r="B45" s="16"/>
      <c r="C45" s="13"/>
      <c r="D45" s="16"/>
      <c r="E45" s="13"/>
      <c r="F45" s="13"/>
      <c r="G45" s="13"/>
      <c r="H45" s="13"/>
      <c r="I45" s="13"/>
      <c r="J45" s="13"/>
      <c r="K45" s="138"/>
      <c r="L45" s="120"/>
      <c r="M45" s="120"/>
      <c r="N45" s="119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44:N44"/>
    <mergeCell ref="K45:N45"/>
    <mergeCell ref="K36:N36"/>
    <mergeCell ref="K37:N37"/>
    <mergeCell ref="K38:N38"/>
    <mergeCell ref="K39:N39"/>
    <mergeCell ref="K40:N40"/>
    <mergeCell ref="A2:A3"/>
    <mergeCell ref="B2:G3"/>
    <mergeCell ref="K41:N41"/>
    <mergeCell ref="K42:N42"/>
    <mergeCell ref="K43:N43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</mergeCells>
  <phoneticPr fontId="18" type="noConversion"/>
  <hyperlinks>
    <hyperlink ref="A1" location="表一览!A1" display="返回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5"/>
  <sheetViews>
    <sheetView workbookViewId="0"/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表一览!B15</f>
        <v>SD凭证：交货：项目数据</v>
      </c>
      <c r="F1" s="5" t="s">
        <v>132</v>
      </c>
      <c r="G1" s="6" t="str">
        <f>表一览!D15</f>
        <v>Lips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607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608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56" t="s">
        <v>609</v>
      </c>
      <c r="C8" s="56" t="s">
        <v>610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56" t="s">
        <v>611</v>
      </c>
      <c r="C9" s="56" t="s">
        <v>612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290</v>
      </c>
      <c r="C10" s="14" t="s">
        <v>291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56" t="s">
        <v>613</v>
      </c>
      <c r="C11" s="56" t="s">
        <v>322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323</v>
      </c>
      <c r="C12" s="14" t="s">
        <v>324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151</v>
      </c>
      <c r="C13" s="14" t="s">
        <v>614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315</v>
      </c>
      <c r="C14" s="14" t="s">
        <v>316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615</v>
      </c>
      <c r="C15" s="14" t="s">
        <v>616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617</v>
      </c>
      <c r="C16" s="14" t="s">
        <v>618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56" t="s">
        <v>619</v>
      </c>
      <c r="C17" s="56" t="s">
        <v>620</v>
      </c>
      <c r="D17" s="16" t="s">
        <v>329</v>
      </c>
      <c r="E17" s="13">
        <v>13</v>
      </c>
      <c r="F17" s="13">
        <v>3</v>
      </c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340</v>
      </c>
      <c r="C18" s="14" t="s">
        <v>341</v>
      </c>
      <c r="D18" s="16" t="s">
        <v>329</v>
      </c>
      <c r="E18" s="13">
        <v>3</v>
      </c>
      <c r="F18" s="13">
        <v>1</v>
      </c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4" t="s">
        <v>342</v>
      </c>
      <c r="C19" s="14" t="s">
        <v>343</v>
      </c>
      <c r="D19" s="16" t="s">
        <v>329</v>
      </c>
      <c r="E19" s="13">
        <v>3</v>
      </c>
      <c r="F19" s="13">
        <v>1</v>
      </c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57" t="s">
        <v>621</v>
      </c>
      <c r="C20" s="57" t="s">
        <v>295</v>
      </c>
      <c r="D20" s="16" t="s">
        <v>287</v>
      </c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57" t="s">
        <v>606</v>
      </c>
      <c r="C21" s="57" t="s">
        <v>423</v>
      </c>
      <c r="D21" s="16" t="s">
        <v>287</v>
      </c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57" t="s">
        <v>621</v>
      </c>
      <c r="C22" s="57" t="s">
        <v>305</v>
      </c>
      <c r="D22" s="13" t="s">
        <v>306</v>
      </c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57" t="s">
        <v>621</v>
      </c>
      <c r="C23" s="57" t="s">
        <v>308</v>
      </c>
      <c r="D23" s="16" t="s">
        <v>309</v>
      </c>
      <c r="E23" s="13"/>
      <c r="F23" s="13"/>
      <c r="G23" s="13"/>
      <c r="H23" s="13"/>
      <c r="I23" s="13"/>
      <c r="J23" s="13"/>
      <c r="K23" s="138"/>
      <c r="L23" s="120"/>
      <c r="M23" s="120"/>
      <c r="N23" s="119"/>
    </row>
    <row r="24" spans="1:14">
      <c r="A24" s="13"/>
      <c r="B24" s="14"/>
      <c r="C24" s="14"/>
      <c r="D24" s="16"/>
      <c r="E24" s="13"/>
      <c r="F24" s="13"/>
      <c r="G24" s="13"/>
      <c r="H24" s="13"/>
      <c r="I24" s="13"/>
      <c r="J24" s="13"/>
      <c r="K24" s="138"/>
      <c r="L24" s="120"/>
      <c r="M24" s="120"/>
      <c r="N24" s="119"/>
    </row>
    <row r="25" spans="1:14">
      <c r="A25" s="13"/>
      <c r="B25" s="14"/>
      <c r="C25" s="14"/>
      <c r="D25" s="16"/>
      <c r="E25" s="13"/>
      <c r="F25" s="13"/>
      <c r="G25" s="13"/>
      <c r="H25" s="13"/>
      <c r="I25" s="13"/>
      <c r="J25" s="13"/>
      <c r="K25" s="138"/>
      <c r="L25" s="120"/>
      <c r="M25" s="120"/>
      <c r="N25" s="119"/>
    </row>
  </sheetData>
  <mergeCells count="22">
    <mergeCell ref="K24:N24"/>
    <mergeCell ref="K25:N25"/>
    <mergeCell ref="K15:N15"/>
    <mergeCell ref="K16:N16"/>
    <mergeCell ref="K17:N17"/>
    <mergeCell ref="K18:N18"/>
    <mergeCell ref="K20:N20"/>
    <mergeCell ref="A2:A3"/>
    <mergeCell ref="B2:G3"/>
    <mergeCell ref="K21:N21"/>
    <mergeCell ref="K22:N22"/>
    <mergeCell ref="K23:N23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表一览!B16</f>
        <v>SD凭证：交货抬头数据</v>
      </c>
      <c r="F1" s="5" t="s">
        <v>132</v>
      </c>
      <c r="G1" s="6" t="str">
        <f>表一览!D16</f>
        <v>Likp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607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294</v>
      </c>
      <c r="C8" s="14" t="s">
        <v>295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622</v>
      </c>
      <c r="C9" s="14" t="s">
        <v>623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624</v>
      </c>
      <c r="C10" s="14" t="s">
        <v>582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625</v>
      </c>
      <c r="C11" s="14" t="s">
        <v>584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294</v>
      </c>
      <c r="C12" s="14" t="s">
        <v>305</v>
      </c>
      <c r="D12" s="16" t="s">
        <v>306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622</v>
      </c>
      <c r="C13" s="14" t="s">
        <v>626</v>
      </c>
      <c r="D13" s="16" t="s">
        <v>306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/>
      <c r="B14" s="14" t="s">
        <v>622</v>
      </c>
      <c r="C14" s="20" t="s">
        <v>627</v>
      </c>
      <c r="D14" s="16" t="s">
        <v>309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/>
      <c r="B15" s="14" t="s">
        <v>622</v>
      </c>
      <c r="C15" s="20" t="s">
        <v>628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</sheetData>
  <mergeCells count="19">
    <mergeCell ref="K7:N7"/>
    <mergeCell ref="K8:N8"/>
    <mergeCell ref="K9:N9"/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表一览!B17</f>
        <v>交货单主表</v>
      </c>
      <c r="F1" s="5" t="s">
        <v>132</v>
      </c>
      <c r="G1" s="6" t="str">
        <f>表一览!D17</f>
        <v>Handover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629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629</v>
      </c>
      <c r="C7" s="14" t="s">
        <v>630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4" t="s">
        <v>631</v>
      </c>
      <c r="C8" s="14" t="s">
        <v>632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633</v>
      </c>
      <c r="C9" s="14" t="s">
        <v>634</v>
      </c>
      <c r="D9" s="16" t="s">
        <v>464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635</v>
      </c>
      <c r="C10" s="14" t="s">
        <v>636</v>
      </c>
      <c r="D10" s="16" t="s">
        <v>464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637</v>
      </c>
      <c r="C11" s="14" t="s">
        <v>638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432</v>
      </c>
      <c r="C12" s="14" t="s">
        <v>639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640</v>
      </c>
      <c r="C13" s="14" t="s">
        <v>641</v>
      </c>
      <c r="D13" s="16" t="s">
        <v>464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642</v>
      </c>
      <c r="C14" s="14" t="s">
        <v>643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644</v>
      </c>
      <c r="C15" s="14" t="s">
        <v>645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646</v>
      </c>
      <c r="C16" s="14" t="s">
        <v>647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648</v>
      </c>
      <c r="C17" s="14" t="s">
        <v>649</v>
      </c>
      <c r="D17" s="16" t="s">
        <v>464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436</v>
      </c>
      <c r="C18" s="14" t="s">
        <v>650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651</v>
      </c>
      <c r="C19" s="14" t="s">
        <v>652</v>
      </c>
      <c r="D19" s="16" t="s">
        <v>464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653</v>
      </c>
      <c r="C20" s="14" t="s">
        <v>654</v>
      </c>
      <c r="D20" s="16" t="s">
        <v>464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655</v>
      </c>
      <c r="C21" s="14" t="s">
        <v>656</v>
      </c>
      <c r="D21" s="16" t="s">
        <v>464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657</v>
      </c>
      <c r="C22" s="14" t="s">
        <v>658</v>
      </c>
      <c r="D22" s="16" t="s">
        <v>464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659</v>
      </c>
      <c r="C23" s="14" t="s">
        <v>660</v>
      </c>
      <c r="D23" s="16" t="s">
        <v>329</v>
      </c>
      <c r="E23" s="14">
        <v>11</v>
      </c>
      <c r="F23" s="14">
        <v>0</v>
      </c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4" t="s">
        <v>661</v>
      </c>
      <c r="C24" s="14" t="s">
        <v>662</v>
      </c>
      <c r="D24" s="16" t="s">
        <v>329</v>
      </c>
      <c r="E24" s="14">
        <v>9</v>
      </c>
      <c r="F24" s="14">
        <v>2</v>
      </c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663</v>
      </c>
      <c r="C25" s="14" t="s">
        <v>664</v>
      </c>
      <c r="D25" s="16" t="s">
        <v>329</v>
      </c>
      <c r="E25" s="14">
        <v>9</v>
      </c>
      <c r="F25" s="14">
        <v>2</v>
      </c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665</v>
      </c>
      <c r="C26" s="14" t="s">
        <v>666</v>
      </c>
      <c r="D26" s="16" t="s">
        <v>464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667</v>
      </c>
      <c r="C27" s="14" t="s">
        <v>337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14" t="s">
        <v>668</v>
      </c>
      <c r="C28" s="14" t="s">
        <v>669</v>
      </c>
      <c r="D28" s="16" t="s">
        <v>329</v>
      </c>
      <c r="E28" s="14">
        <v>9</v>
      </c>
      <c r="F28" s="14">
        <v>2</v>
      </c>
      <c r="G28" s="14"/>
      <c r="H28" s="14"/>
      <c r="I28" s="14"/>
      <c r="J28" s="14"/>
      <c r="K28" s="145"/>
      <c r="L28" s="145"/>
      <c r="M28" s="145"/>
      <c r="N28" s="145"/>
    </row>
    <row r="29" spans="1:14">
      <c r="A29" s="13">
        <v>24</v>
      </c>
      <c r="B29" s="14" t="s">
        <v>670</v>
      </c>
      <c r="C29" s="14" t="s">
        <v>671</v>
      </c>
      <c r="D29" s="16" t="s">
        <v>287</v>
      </c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>
        <v>25</v>
      </c>
      <c r="B30" s="14" t="s">
        <v>672</v>
      </c>
      <c r="C30" s="14" t="s">
        <v>673</v>
      </c>
      <c r="D30" s="16" t="s">
        <v>309</v>
      </c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>
        <v>26</v>
      </c>
      <c r="B31" s="14" t="s">
        <v>674</v>
      </c>
      <c r="C31" s="14" t="s">
        <v>295</v>
      </c>
      <c r="D31" s="16" t="s">
        <v>309</v>
      </c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>
        <v>27</v>
      </c>
      <c r="B32" s="14" t="s">
        <v>675</v>
      </c>
      <c r="C32" s="14" t="s">
        <v>676</v>
      </c>
      <c r="D32" s="16" t="s">
        <v>309</v>
      </c>
      <c r="E32" s="14"/>
      <c r="F32" s="14"/>
      <c r="G32" s="14"/>
      <c r="H32" s="14"/>
      <c r="I32" s="14"/>
      <c r="J32" s="14"/>
      <c r="K32" s="145"/>
      <c r="L32" s="145"/>
      <c r="M32" s="145"/>
      <c r="N32" s="145"/>
    </row>
    <row r="33" spans="1:14">
      <c r="A33" s="13">
        <v>28</v>
      </c>
      <c r="B33" s="14" t="s">
        <v>677</v>
      </c>
      <c r="C33" s="14" t="s">
        <v>678</v>
      </c>
      <c r="D33" s="16" t="s">
        <v>309</v>
      </c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>
        <v>29</v>
      </c>
      <c r="B34" s="14" t="s">
        <v>679</v>
      </c>
      <c r="C34" s="14" t="s">
        <v>680</v>
      </c>
      <c r="D34" s="16" t="s">
        <v>309</v>
      </c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>
        <v>30</v>
      </c>
      <c r="B35" s="14" t="s">
        <v>681</v>
      </c>
      <c r="C35" s="14" t="s">
        <v>682</v>
      </c>
      <c r="D35" s="16" t="s">
        <v>309</v>
      </c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>
        <v>31</v>
      </c>
      <c r="B36" s="14" t="s">
        <v>683</v>
      </c>
      <c r="C36" s="14" t="s">
        <v>684</v>
      </c>
      <c r="D36" s="16" t="s">
        <v>309</v>
      </c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>
        <v>32</v>
      </c>
      <c r="B37" s="14" t="s">
        <v>685</v>
      </c>
      <c r="C37" s="14" t="s">
        <v>686</v>
      </c>
      <c r="D37" s="16" t="s">
        <v>309</v>
      </c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>
        <v>33</v>
      </c>
      <c r="B38" s="14" t="s">
        <v>687</v>
      </c>
      <c r="C38" s="14" t="s">
        <v>688</v>
      </c>
      <c r="D38" s="16" t="s">
        <v>287</v>
      </c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>
        <v>34</v>
      </c>
      <c r="B39" s="14" t="s">
        <v>689</v>
      </c>
      <c r="C39" s="14" t="s">
        <v>690</v>
      </c>
      <c r="D39" s="16" t="s">
        <v>287</v>
      </c>
      <c r="E39" s="14"/>
      <c r="F39" s="14"/>
      <c r="G39" s="14"/>
      <c r="H39" s="14"/>
      <c r="I39" s="14"/>
      <c r="J39" s="14"/>
      <c r="K39" s="145"/>
      <c r="L39" s="145"/>
      <c r="M39" s="145"/>
      <c r="N39" s="145"/>
    </row>
    <row r="40" spans="1:14">
      <c r="A40" s="13">
        <v>35</v>
      </c>
      <c r="B40" s="14" t="s">
        <v>691</v>
      </c>
      <c r="C40" s="14" t="s">
        <v>692</v>
      </c>
      <c r="D40" s="16" t="s">
        <v>309</v>
      </c>
      <c r="E40" s="14"/>
      <c r="F40" s="14"/>
      <c r="G40" s="14"/>
      <c r="H40" s="14"/>
      <c r="I40" s="14"/>
      <c r="J40" s="14"/>
      <c r="K40" s="145"/>
      <c r="L40" s="145"/>
      <c r="M40" s="145"/>
      <c r="N40" s="145"/>
    </row>
    <row r="41" spans="1:14">
      <c r="A41" s="13">
        <v>36</v>
      </c>
      <c r="B41" s="14" t="s">
        <v>693</v>
      </c>
      <c r="C41" s="14" t="s">
        <v>694</v>
      </c>
      <c r="D41" s="16" t="s">
        <v>287</v>
      </c>
      <c r="E41" s="14"/>
      <c r="F41" s="14"/>
      <c r="G41" s="14"/>
      <c r="H41" s="14"/>
      <c r="I41" s="14"/>
      <c r="J41" s="14"/>
      <c r="K41" s="145"/>
      <c r="L41" s="145"/>
      <c r="M41" s="145"/>
      <c r="N41" s="145"/>
    </row>
    <row r="42" spans="1:14">
      <c r="A42" s="13">
        <v>37</v>
      </c>
      <c r="B42" s="14" t="s">
        <v>695</v>
      </c>
      <c r="C42" s="14" t="s">
        <v>696</v>
      </c>
      <c r="D42" s="16" t="s">
        <v>287</v>
      </c>
      <c r="E42" s="14"/>
      <c r="F42" s="14"/>
      <c r="G42" s="14"/>
      <c r="H42" s="14"/>
      <c r="I42" s="14"/>
      <c r="J42" s="14"/>
      <c r="K42" s="145"/>
      <c r="L42" s="145"/>
      <c r="M42" s="145"/>
      <c r="N42" s="145"/>
    </row>
    <row r="43" spans="1:14">
      <c r="A43" s="13">
        <v>38</v>
      </c>
      <c r="B43" s="14" t="s">
        <v>697</v>
      </c>
      <c r="C43" s="14" t="s">
        <v>698</v>
      </c>
      <c r="D43" s="16" t="s">
        <v>287</v>
      </c>
      <c r="E43" s="14"/>
      <c r="F43" s="14"/>
      <c r="G43" s="14"/>
      <c r="H43" s="14"/>
      <c r="I43" s="14"/>
      <c r="J43" s="14"/>
      <c r="K43" s="145"/>
      <c r="L43" s="145"/>
      <c r="M43" s="145"/>
      <c r="N43" s="145"/>
    </row>
    <row r="44" spans="1:14">
      <c r="A44" s="13">
        <v>39</v>
      </c>
      <c r="B44" s="14" t="s">
        <v>699</v>
      </c>
      <c r="C44" s="14" t="s">
        <v>700</v>
      </c>
      <c r="D44" s="16" t="s">
        <v>464</v>
      </c>
      <c r="E44" s="14"/>
      <c r="F44" s="14"/>
      <c r="G44" s="14"/>
      <c r="H44" s="14"/>
      <c r="I44" s="14"/>
      <c r="J44" s="14"/>
      <c r="K44" s="145"/>
      <c r="L44" s="145"/>
      <c r="M44" s="145"/>
      <c r="N44" s="145"/>
    </row>
    <row r="45" spans="1:14">
      <c r="A45" s="13">
        <v>40</v>
      </c>
      <c r="B45" s="14" t="s">
        <v>701</v>
      </c>
      <c r="C45" s="14" t="s">
        <v>702</v>
      </c>
      <c r="D45" s="16" t="s">
        <v>287</v>
      </c>
      <c r="E45" s="14"/>
      <c r="F45" s="14"/>
      <c r="G45" s="14"/>
      <c r="H45" s="14"/>
      <c r="I45" s="14"/>
      <c r="J45" s="14"/>
      <c r="K45" s="145"/>
      <c r="L45" s="145"/>
      <c r="M45" s="145"/>
      <c r="N45" s="145"/>
    </row>
    <row r="46" spans="1:14">
      <c r="A46" s="13">
        <v>41</v>
      </c>
      <c r="B46" s="14" t="s">
        <v>296</v>
      </c>
      <c r="C46" s="14" t="s">
        <v>703</v>
      </c>
      <c r="D46" s="16" t="s">
        <v>309</v>
      </c>
      <c r="E46" s="14"/>
      <c r="F46" s="14"/>
      <c r="G46" s="14"/>
      <c r="H46" s="14"/>
      <c r="I46" s="14"/>
      <c r="J46" s="14"/>
      <c r="K46" s="145"/>
      <c r="L46" s="145"/>
      <c r="M46" s="145"/>
      <c r="N46" s="145"/>
    </row>
    <row r="47" spans="1:14">
      <c r="A47" s="13">
        <v>42</v>
      </c>
      <c r="B47" s="14" t="s">
        <v>704</v>
      </c>
      <c r="C47" s="14" t="s">
        <v>705</v>
      </c>
      <c r="D47" s="16" t="s">
        <v>287</v>
      </c>
      <c r="E47" s="14"/>
      <c r="F47" s="14"/>
      <c r="G47" s="14"/>
      <c r="H47" s="14"/>
      <c r="I47" s="14"/>
      <c r="J47" s="14"/>
      <c r="K47" s="145"/>
      <c r="L47" s="145"/>
      <c r="M47" s="145"/>
      <c r="N47" s="145"/>
    </row>
    <row r="48" spans="1:14">
      <c r="A48" s="13">
        <v>43</v>
      </c>
      <c r="B48" s="14" t="s">
        <v>706</v>
      </c>
      <c r="C48" s="14" t="s">
        <v>707</v>
      </c>
      <c r="D48" s="16" t="s">
        <v>309</v>
      </c>
      <c r="E48" s="14"/>
      <c r="F48" s="14"/>
      <c r="G48" s="14"/>
      <c r="H48" s="14"/>
      <c r="I48" s="14"/>
      <c r="J48" s="14"/>
      <c r="K48" s="145"/>
      <c r="L48" s="145"/>
      <c r="M48" s="145"/>
      <c r="N48" s="145"/>
    </row>
    <row r="49" spans="1:14">
      <c r="A49" s="13">
        <v>44</v>
      </c>
      <c r="B49" s="14" t="s">
        <v>133</v>
      </c>
      <c r="C49" s="14" t="s">
        <v>708</v>
      </c>
      <c r="D49" s="16" t="s">
        <v>287</v>
      </c>
      <c r="E49" s="14"/>
      <c r="F49" s="14"/>
      <c r="G49" s="14"/>
      <c r="H49" s="14"/>
      <c r="I49" s="14"/>
      <c r="J49" s="14"/>
      <c r="K49" s="145"/>
      <c r="L49" s="145"/>
      <c r="M49" s="145"/>
      <c r="N49" s="145"/>
    </row>
    <row r="50" spans="1:14">
      <c r="A50" s="13">
        <v>45</v>
      </c>
      <c r="B50" s="14" t="s">
        <v>709</v>
      </c>
      <c r="C50" s="14" t="s">
        <v>710</v>
      </c>
      <c r="D50" s="16" t="s">
        <v>464</v>
      </c>
      <c r="E50" s="14"/>
      <c r="F50" s="14"/>
      <c r="G50" s="14"/>
      <c r="H50" s="14"/>
      <c r="I50" s="14"/>
      <c r="J50" s="14"/>
      <c r="K50" s="145"/>
      <c r="L50" s="145"/>
      <c r="M50" s="145"/>
      <c r="N50" s="145"/>
    </row>
    <row r="51" spans="1:14">
      <c r="A51" s="13">
        <v>46</v>
      </c>
      <c r="B51" s="14" t="s">
        <v>711</v>
      </c>
      <c r="C51" s="14" t="s">
        <v>712</v>
      </c>
      <c r="D51" s="16" t="s">
        <v>287</v>
      </c>
      <c r="E51" s="14"/>
      <c r="F51" s="14"/>
      <c r="G51" s="14"/>
      <c r="H51" s="14"/>
      <c r="I51" s="14"/>
      <c r="J51" s="14"/>
      <c r="K51" s="145"/>
      <c r="L51" s="145"/>
      <c r="M51" s="145"/>
      <c r="N51" s="145"/>
    </row>
    <row r="52" spans="1:14">
      <c r="A52" s="13">
        <v>47</v>
      </c>
      <c r="B52" s="14" t="s">
        <v>713</v>
      </c>
      <c r="C52" s="14" t="s">
        <v>714</v>
      </c>
      <c r="D52" s="16" t="s">
        <v>464</v>
      </c>
      <c r="E52" s="14"/>
      <c r="F52" s="14"/>
      <c r="G52" s="14"/>
      <c r="H52" s="14"/>
      <c r="I52" s="14"/>
      <c r="J52" s="14"/>
      <c r="K52" s="145"/>
      <c r="L52" s="145"/>
      <c r="M52" s="145"/>
      <c r="N52" s="145"/>
    </row>
    <row r="53" spans="1:14">
      <c r="A53" s="13">
        <v>48</v>
      </c>
      <c r="B53" s="14" t="s">
        <v>715</v>
      </c>
      <c r="C53" s="14" t="s">
        <v>716</v>
      </c>
      <c r="D53" s="16" t="s">
        <v>464</v>
      </c>
      <c r="E53" s="14"/>
      <c r="F53" s="14"/>
      <c r="G53" s="14"/>
      <c r="H53" s="14"/>
      <c r="I53" s="14"/>
      <c r="J53" s="14"/>
      <c r="K53" s="145"/>
      <c r="L53" s="145"/>
      <c r="M53" s="145"/>
      <c r="N53" s="145"/>
    </row>
    <row r="54" spans="1:14">
      <c r="A54" s="13">
        <v>49</v>
      </c>
      <c r="B54" s="14" t="s">
        <v>717</v>
      </c>
      <c r="C54" s="14" t="s">
        <v>718</v>
      </c>
      <c r="D54" s="16" t="s">
        <v>464</v>
      </c>
      <c r="E54" s="14"/>
      <c r="F54" s="14"/>
      <c r="G54" s="14"/>
      <c r="H54" s="14"/>
      <c r="I54" s="14"/>
      <c r="J54" s="14"/>
      <c r="K54" s="145"/>
      <c r="L54" s="145"/>
      <c r="M54" s="145"/>
      <c r="N54" s="145"/>
    </row>
    <row r="55" spans="1:14">
      <c r="A55" s="13">
        <v>50</v>
      </c>
      <c r="B55" s="14" t="s">
        <v>719</v>
      </c>
      <c r="C55" s="14" t="s">
        <v>720</v>
      </c>
      <c r="D55" s="16" t="s">
        <v>464</v>
      </c>
      <c r="E55" s="14"/>
      <c r="F55" s="14"/>
      <c r="G55" s="14"/>
      <c r="H55" s="14"/>
      <c r="I55" s="14"/>
      <c r="J55" s="14"/>
      <c r="K55" s="145"/>
      <c r="L55" s="145"/>
      <c r="M55" s="145"/>
      <c r="N55" s="145"/>
    </row>
    <row r="56" spans="1:14">
      <c r="A56" s="13">
        <v>51</v>
      </c>
      <c r="B56" s="14" t="s">
        <v>721</v>
      </c>
      <c r="C56" s="14" t="s">
        <v>722</v>
      </c>
      <c r="D56" s="16" t="s">
        <v>464</v>
      </c>
      <c r="E56" s="14"/>
      <c r="F56" s="14"/>
      <c r="G56" s="14"/>
      <c r="H56" s="14"/>
      <c r="I56" s="14"/>
      <c r="J56" s="14"/>
      <c r="K56" s="145"/>
      <c r="L56" s="145"/>
      <c r="M56" s="145"/>
      <c r="N56" s="145"/>
    </row>
    <row r="57" spans="1:14">
      <c r="A57" s="13">
        <v>52</v>
      </c>
      <c r="B57" s="14" t="s">
        <v>723</v>
      </c>
      <c r="C57" s="14" t="s">
        <v>724</v>
      </c>
      <c r="D57" s="16" t="s">
        <v>329</v>
      </c>
      <c r="E57" s="14">
        <v>9</v>
      </c>
      <c r="F57" s="14">
        <v>2</v>
      </c>
      <c r="G57" s="14"/>
      <c r="H57" s="14"/>
      <c r="I57" s="14"/>
      <c r="J57" s="14"/>
      <c r="K57" s="145"/>
      <c r="L57" s="145"/>
      <c r="M57" s="145"/>
      <c r="N57" s="145"/>
    </row>
    <row r="58" spans="1:14">
      <c r="A58" s="13">
        <v>53</v>
      </c>
      <c r="B58" s="14" t="s">
        <v>725</v>
      </c>
      <c r="C58" s="14" t="s">
        <v>726</v>
      </c>
      <c r="D58" s="16" t="s">
        <v>309</v>
      </c>
      <c r="E58" s="14"/>
      <c r="F58" s="14"/>
      <c r="G58" s="14"/>
      <c r="H58" s="14"/>
      <c r="I58" s="14"/>
      <c r="J58" s="14"/>
      <c r="K58" s="145"/>
      <c r="L58" s="145"/>
      <c r="M58" s="145"/>
      <c r="N58" s="14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55:N55"/>
    <mergeCell ref="K56:N56"/>
    <mergeCell ref="K57:N57"/>
    <mergeCell ref="K58:N58"/>
    <mergeCell ref="A2:A3"/>
    <mergeCell ref="B2:G3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</mergeCells>
  <phoneticPr fontId="18" type="noConversion"/>
  <hyperlinks>
    <hyperlink ref="A1" location="表一览!A1" display="返回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表一览!B18</f>
        <v>送货单(派车单）</v>
      </c>
      <c r="F1" s="5" t="s">
        <v>132</v>
      </c>
      <c r="G1" s="6" t="str">
        <f>表一览!D18</f>
        <v>HandoverTask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727</v>
      </c>
      <c r="C6" s="14" t="s">
        <v>630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637</v>
      </c>
      <c r="C7" s="14" t="s">
        <v>638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4" t="s">
        <v>728</v>
      </c>
      <c r="C8" s="14" t="s">
        <v>729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730</v>
      </c>
      <c r="C9" s="14" t="s">
        <v>731</v>
      </c>
      <c r="D9" s="16" t="s">
        <v>464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644</v>
      </c>
      <c r="C10" s="14" t="s">
        <v>645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732</v>
      </c>
      <c r="C11" s="14" t="s">
        <v>647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648</v>
      </c>
      <c r="C12" s="14" t="s">
        <v>649</v>
      </c>
      <c r="D12" s="16" t="s">
        <v>464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436</v>
      </c>
      <c r="C13" s="14" t="s">
        <v>650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733</v>
      </c>
      <c r="C14" s="14" t="s">
        <v>584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734</v>
      </c>
      <c r="C15" s="14" t="s">
        <v>735</v>
      </c>
      <c r="D15" s="16" t="s">
        <v>329</v>
      </c>
      <c r="E15" s="13">
        <v>9</v>
      </c>
      <c r="F15" s="13">
        <v>2</v>
      </c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736</v>
      </c>
      <c r="C16" s="14" t="s">
        <v>737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738</v>
      </c>
      <c r="C17" s="14" t="s">
        <v>739</v>
      </c>
      <c r="D17" s="16" t="s">
        <v>309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740</v>
      </c>
      <c r="C18" s="14" t="s">
        <v>741</v>
      </c>
      <c r="D18" s="16" t="s">
        <v>464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742</v>
      </c>
      <c r="C19" s="14" t="s">
        <v>743</v>
      </c>
      <c r="D19" s="16" t="s">
        <v>309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744</v>
      </c>
      <c r="C20" s="14" t="s">
        <v>745</v>
      </c>
      <c r="D20" s="16" t="s">
        <v>464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746</v>
      </c>
      <c r="C21" s="14" t="s">
        <v>747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748</v>
      </c>
      <c r="C22" s="14" t="s">
        <v>749</v>
      </c>
      <c r="D22" s="16" t="s">
        <v>464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750</v>
      </c>
      <c r="C23" s="14" t="s">
        <v>682</v>
      </c>
      <c r="D23" s="16" t="s">
        <v>309</v>
      </c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4" t="s">
        <v>751</v>
      </c>
      <c r="C24" s="14" t="s">
        <v>752</v>
      </c>
      <c r="D24" s="16" t="s">
        <v>464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753</v>
      </c>
      <c r="C25" s="14" t="s">
        <v>754</v>
      </c>
      <c r="D25" s="16" t="s">
        <v>287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755</v>
      </c>
      <c r="C26" s="14" t="s">
        <v>756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757</v>
      </c>
      <c r="C27" s="14" t="s">
        <v>758</v>
      </c>
      <c r="D27" s="16" t="s">
        <v>329</v>
      </c>
      <c r="E27" s="14">
        <v>9</v>
      </c>
      <c r="F27" s="14">
        <v>2</v>
      </c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14" t="s">
        <v>759</v>
      </c>
      <c r="C28" s="14" t="s">
        <v>760</v>
      </c>
      <c r="D28" s="16" t="s">
        <v>329</v>
      </c>
      <c r="E28" s="14">
        <v>9</v>
      </c>
      <c r="F28" s="14">
        <v>2</v>
      </c>
      <c r="G28" s="14"/>
      <c r="H28" s="14"/>
      <c r="I28" s="14"/>
      <c r="J28" s="14"/>
      <c r="K28" s="145"/>
      <c r="L28" s="145"/>
      <c r="M28" s="145"/>
      <c r="N28" s="145"/>
    </row>
    <row r="29" spans="1:14">
      <c r="A29" s="13">
        <v>24</v>
      </c>
      <c r="B29" s="14" t="s">
        <v>761</v>
      </c>
      <c r="C29" s="14" t="s">
        <v>762</v>
      </c>
      <c r="D29" s="16" t="s">
        <v>464</v>
      </c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>
        <v>25</v>
      </c>
      <c r="B30" s="14" t="s">
        <v>763</v>
      </c>
      <c r="C30" s="14" t="s">
        <v>764</v>
      </c>
      <c r="D30" s="16" t="s">
        <v>464</v>
      </c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>
        <v>26</v>
      </c>
      <c r="B31" s="14" t="s">
        <v>765</v>
      </c>
      <c r="C31" s="14" t="s">
        <v>766</v>
      </c>
      <c r="D31" s="16" t="s">
        <v>464</v>
      </c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>
        <v>27</v>
      </c>
      <c r="B32" s="14" t="s">
        <v>767</v>
      </c>
      <c r="C32" s="14" t="s">
        <v>768</v>
      </c>
      <c r="D32" s="16" t="s">
        <v>329</v>
      </c>
      <c r="E32" s="14">
        <v>9</v>
      </c>
      <c r="F32" s="14">
        <v>2</v>
      </c>
      <c r="G32" s="14"/>
      <c r="H32" s="14"/>
      <c r="I32" s="14"/>
      <c r="J32" s="14"/>
      <c r="K32" s="145"/>
      <c r="L32" s="145"/>
      <c r="M32" s="145"/>
      <c r="N32" s="145"/>
    </row>
    <row r="33" spans="1:14">
      <c r="A33" s="13">
        <v>28</v>
      </c>
      <c r="B33" s="14" t="s">
        <v>769</v>
      </c>
      <c r="C33" s="14" t="s">
        <v>770</v>
      </c>
      <c r="D33" s="16" t="s">
        <v>309</v>
      </c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>
        <v>29</v>
      </c>
      <c r="B34" s="14" t="s">
        <v>771</v>
      </c>
      <c r="C34" s="14" t="s">
        <v>684</v>
      </c>
      <c r="D34" s="16" t="s">
        <v>309</v>
      </c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>
        <v>30</v>
      </c>
      <c r="B35" s="14" t="s">
        <v>772</v>
      </c>
      <c r="C35" s="14" t="s">
        <v>690</v>
      </c>
      <c r="D35" s="16" t="s">
        <v>287</v>
      </c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>
        <v>31</v>
      </c>
      <c r="B36" s="14" t="s">
        <v>773</v>
      </c>
      <c r="C36" s="14" t="s">
        <v>774</v>
      </c>
      <c r="D36" s="16" t="s">
        <v>464</v>
      </c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>
        <v>32</v>
      </c>
      <c r="B37" s="14" t="s">
        <v>775</v>
      </c>
      <c r="C37" s="14" t="s">
        <v>656</v>
      </c>
      <c r="D37" s="16" t="s">
        <v>464</v>
      </c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>
        <v>33</v>
      </c>
      <c r="B38" s="14" t="s">
        <v>776</v>
      </c>
      <c r="C38" s="14" t="s">
        <v>641</v>
      </c>
      <c r="D38" s="16" t="s">
        <v>464</v>
      </c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>
        <v>34</v>
      </c>
      <c r="B39" s="14" t="s">
        <v>777</v>
      </c>
      <c r="C39" s="14" t="s">
        <v>778</v>
      </c>
      <c r="D39" s="16" t="s">
        <v>464</v>
      </c>
      <c r="E39" s="14"/>
      <c r="F39" s="14"/>
      <c r="G39" s="14"/>
      <c r="H39" s="14"/>
      <c r="I39" s="14"/>
      <c r="J39" s="14"/>
      <c r="K39" s="145"/>
      <c r="L39" s="145"/>
      <c r="M39" s="145"/>
      <c r="N39" s="145"/>
    </row>
    <row r="40" spans="1:14">
      <c r="A40" s="13">
        <v>35</v>
      </c>
      <c r="B40" s="14" t="s">
        <v>657</v>
      </c>
      <c r="C40" s="14" t="s">
        <v>779</v>
      </c>
      <c r="D40" s="16" t="s">
        <v>464</v>
      </c>
      <c r="E40" s="14"/>
      <c r="F40" s="14"/>
      <c r="G40" s="14"/>
      <c r="H40" s="14"/>
      <c r="I40" s="14"/>
      <c r="J40" s="14"/>
      <c r="K40" s="145"/>
      <c r="L40" s="145"/>
      <c r="M40" s="145"/>
      <c r="N40" s="145"/>
    </row>
    <row r="41" spans="1:14">
      <c r="A41" s="13">
        <v>36</v>
      </c>
      <c r="B41" s="14" t="s">
        <v>133</v>
      </c>
      <c r="C41" s="14" t="s">
        <v>708</v>
      </c>
      <c r="D41" s="16" t="s">
        <v>287</v>
      </c>
      <c r="E41" s="14"/>
      <c r="F41" s="14"/>
      <c r="G41" s="14"/>
      <c r="H41" s="14"/>
      <c r="I41" s="14"/>
      <c r="J41" s="14"/>
      <c r="K41" s="145"/>
      <c r="L41" s="145"/>
      <c r="M41" s="145"/>
      <c r="N41" s="145"/>
    </row>
    <row r="42" spans="1:14">
      <c r="A42" s="13">
        <v>37</v>
      </c>
      <c r="B42" s="14" t="s">
        <v>699</v>
      </c>
      <c r="C42" s="14" t="s">
        <v>700</v>
      </c>
      <c r="D42" s="16" t="s">
        <v>464</v>
      </c>
      <c r="E42" s="14"/>
      <c r="F42" s="14"/>
      <c r="G42" s="14"/>
      <c r="H42" s="14"/>
      <c r="I42" s="14"/>
      <c r="J42" s="14"/>
      <c r="K42" s="145"/>
      <c r="L42" s="145"/>
      <c r="M42" s="145"/>
      <c r="N42" s="145"/>
    </row>
    <row r="43" spans="1:14">
      <c r="A43" s="13">
        <v>38</v>
      </c>
      <c r="B43" s="14" t="s">
        <v>701</v>
      </c>
      <c r="C43" s="14" t="s">
        <v>702</v>
      </c>
      <c r="D43" s="16" t="s">
        <v>464</v>
      </c>
      <c r="E43" s="14"/>
      <c r="F43" s="14"/>
      <c r="G43" s="14"/>
      <c r="H43" s="14"/>
      <c r="I43" s="14"/>
      <c r="J43" s="14"/>
      <c r="K43" s="145"/>
      <c r="L43" s="145"/>
      <c r="M43" s="145"/>
      <c r="N43" s="145"/>
    </row>
    <row r="44" spans="1:14">
      <c r="A44" s="13">
        <v>39</v>
      </c>
      <c r="B44" s="14" t="s">
        <v>296</v>
      </c>
      <c r="C44" s="14" t="s">
        <v>703</v>
      </c>
      <c r="D44" s="16" t="s">
        <v>309</v>
      </c>
      <c r="E44" s="14"/>
      <c r="F44" s="14"/>
      <c r="G44" s="14"/>
      <c r="H44" s="14"/>
      <c r="I44" s="14"/>
      <c r="J44" s="14"/>
      <c r="K44" s="145"/>
      <c r="L44" s="145"/>
      <c r="M44" s="145"/>
      <c r="N44" s="145"/>
    </row>
    <row r="45" spans="1:14">
      <c r="A45" s="13">
        <v>40</v>
      </c>
      <c r="B45" s="14" t="s">
        <v>704</v>
      </c>
      <c r="C45" s="14" t="s">
        <v>705</v>
      </c>
      <c r="D45" s="16" t="s">
        <v>464</v>
      </c>
      <c r="E45" s="14"/>
      <c r="F45" s="14"/>
      <c r="G45" s="14"/>
      <c r="H45" s="14"/>
      <c r="I45" s="14"/>
      <c r="J45" s="14"/>
      <c r="K45" s="145"/>
      <c r="L45" s="145"/>
      <c r="M45" s="145"/>
      <c r="N45" s="145"/>
    </row>
    <row r="46" spans="1:14">
      <c r="A46" s="13">
        <v>41</v>
      </c>
      <c r="B46" s="14" t="s">
        <v>706</v>
      </c>
      <c r="C46" s="14" t="s">
        <v>707</v>
      </c>
      <c r="D46" s="16" t="s">
        <v>309</v>
      </c>
      <c r="E46" s="14"/>
      <c r="F46" s="14"/>
      <c r="G46" s="14"/>
      <c r="H46" s="14"/>
      <c r="I46" s="14"/>
      <c r="J46" s="14"/>
      <c r="K46" s="145"/>
      <c r="L46" s="145"/>
      <c r="M46" s="145"/>
      <c r="N46" s="145"/>
    </row>
    <row r="47" spans="1:14">
      <c r="A47" s="13">
        <v>42</v>
      </c>
      <c r="B47" s="14" t="s">
        <v>780</v>
      </c>
      <c r="C47" s="14" t="s">
        <v>781</v>
      </c>
      <c r="D47" s="16" t="s">
        <v>287</v>
      </c>
      <c r="E47" s="14"/>
      <c r="F47" s="14"/>
      <c r="G47" s="14"/>
      <c r="H47" s="14"/>
      <c r="I47" s="14"/>
      <c r="J47" s="14"/>
      <c r="K47" s="145"/>
      <c r="L47" s="145"/>
      <c r="M47" s="145"/>
      <c r="N47" s="145"/>
    </row>
    <row r="48" spans="1:14">
      <c r="A48" s="13">
        <v>43</v>
      </c>
      <c r="B48" s="14" t="s">
        <v>771</v>
      </c>
      <c r="C48" s="14" t="s">
        <v>782</v>
      </c>
      <c r="D48" s="16" t="s">
        <v>309</v>
      </c>
      <c r="E48" s="14"/>
      <c r="F48" s="14"/>
      <c r="G48" s="14"/>
      <c r="H48" s="14"/>
      <c r="I48" s="14"/>
      <c r="J48" s="14"/>
      <c r="K48" s="145"/>
      <c r="L48" s="145"/>
      <c r="M48" s="145"/>
      <c r="N48" s="145"/>
    </row>
    <row r="49" spans="1:14">
      <c r="A49" s="13">
        <v>44</v>
      </c>
      <c r="B49" s="14" t="s">
        <v>783</v>
      </c>
      <c r="C49" s="14" t="s">
        <v>784</v>
      </c>
      <c r="D49" s="16" t="s">
        <v>309</v>
      </c>
      <c r="E49" s="14"/>
      <c r="F49" s="14"/>
      <c r="G49" s="14"/>
      <c r="H49" s="14"/>
      <c r="I49" s="14"/>
      <c r="J49" s="14"/>
      <c r="K49" s="145"/>
      <c r="L49" s="145"/>
      <c r="M49" s="145"/>
      <c r="N49" s="145"/>
    </row>
    <row r="50" spans="1:14">
      <c r="A50" s="13">
        <v>45</v>
      </c>
      <c r="B50" s="14" t="s">
        <v>785</v>
      </c>
      <c r="C50" s="14" t="s">
        <v>786</v>
      </c>
      <c r="D50" s="16" t="s">
        <v>309</v>
      </c>
      <c r="E50" s="14"/>
      <c r="F50" s="14"/>
      <c r="G50" s="14"/>
      <c r="H50" s="14"/>
      <c r="I50" s="14"/>
      <c r="J50" s="14"/>
      <c r="K50" s="145"/>
      <c r="L50" s="145"/>
      <c r="M50" s="145"/>
      <c r="N50" s="145"/>
    </row>
    <row r="51" spans="1:14">
      <c r="A51" s="13"/>
      <c r="B51" s="14"/>
      <c r="C51" s="14"/>
      <c r="D51" s="16"/>
      <c r="E51" s="14"/>
      <c r="F51" s="14"/>
      <c r="G51" s="14"/>
      <c r="H51" s="14"/>
      <c r="I51" s="14"/>
      <c r="J51" s="14"/>
      <c r="K51" s="145"/>
      <c r="L51" s="145"/>
      <c r="M51" s="145"/>
      <c r="N51" s="145"/>
    </row>
    <row r="52" spans="1:14">
      <c r="A52" s="13"/>
      <c r="B52" s="14"/>
      <c r="C52" s="14"/>
      <c r="D52" s="16"/>
      <c r="E52" s="14"/>
      <c r="F52" s="14"/>
      <c r="G52" s="14"/>
      <c r="H52" s="14"/>
      <c r="I52" s="14"/>
      <c r="J52" s="14"/>
      <c r="K52" s="145"/>
      <c r="L52" s="145"/>
      <c r="M52" s="145"/>
      <c r="N52" s="145"/>
    </row>
    <row r="53" spans="1:14">
      <c r="A53" s="13"/>
      <c r="B53" s="14"/>
      <c r="C53" s="14"/>
      <c r="D53" s="16"/>
      <c r="E53" s="14"/>
      <c r="F53" s="14"/>
      <c r="G53" s="14"/>
      <c r="H53" s="14"/>
      <c r="I53" s="14"/>
      <c r="J53" s="14"/>
      <c r="K53" s="145"/>
      <c r="L53" s="145"/>
      <c r="M53" s="145"/>
      <c r="N53" s="145"/>
    </row>
    <row r="54" spans="1:14">
      <c r="A54" s="13"/>
      <c r="B54" s="14"/>
      <c r="C54" s="14"/>
      <c r="D54" s="16"/>
      <c r="E54" s="14"/>
      <c r="F54" s="14"/>
      <c r="G54" s="14"/>
      <c r="H54" s="14"/>
      <c r="I54" s="14"/>
      <c r="J54" s="14"/>
      <c r="K54" s="145"/>
      <c r="L54" s="145"/>
      <c r="M54" s="145"/>
      <c r="N54" s="145"/>
    </row>
    <row r="55" spans="1:14">
      <c r="A55" s="13"/>
      <c r="B55" s="14"/>
      <c r="C55" s="14"/>
      <c r="D55" s="16"/>
      <c r="E55" s="14"/>
      <c r="F55" s="14"/>
      <c r="G55" s="14"/>
      <c r="H55" s="14"/>
      <c r="I55" s="14"/>
      <c r="J55" s="14"/>
      <c r="K55" s="145"/>
      <c r="L55" s="145"/>
      <c r="M55" s="145"/>
      <c r="N55" s="145"/>
    </row>
    <row r="56" spans="1:14">
      <c r="A56" s="13"/>
      <c r="B56" s="14"/>
      <c r="C56" s="14"/>
      <c r="D56" s="16"/>
      <c r="E56" s="14"/>
      <c r="F56" s="14"/>
      <c r="G56" s="14"/>
      <c r="H56" s="14"/>
      <c r="I56" s="14"/>
      <c r="J56" s="14"/>
      <c r="K56" s="145"/>
      <c r="L56" s="145"/>
      <c r="M56" s="145"/>
      <c r="N56" s="145"/>
    </row>
    <row r="57" spans="1:14">
      <c r="A57" s="13"/>
      <c r="B57" s="14"/>
      <c r="C57" s="14"/>
      <c r="D57" s="16"/>
      <c r="E57" s="14"/>
      <c r="F57" s="14"/>
      <c r="G57" s="14"/>
      <c r="H57" s="14"/>
      <c r="I57" s="14"/>
      <c r="J57" s="14"/>
      <c r="K57" s="145"/>
      <c r="L57" s="145"/>
      <c r="M57" s="145"/>
      <c r="N57" s="145"/>
    </row>
    <row r="58" spans="1:14">
      <c r="A58" s="13"/>
      <c r="B58" s="14"/>
      <c r="C58" s="14"/>
      <c r="D58" s="16"/>
      <c r="E58" s="14"/>
      <c r="F58" s="14"/>
      <c r="G58" s="14"/>
      <c r="H58" s="14"/>
      <c r="I58" s="14"/>
      <c r="J58" s="14"/>
      <c r="K58" s="145"/>
      <c r="L58" s="145"/>
      <c r="M58" s="145"/>
      <c r="N58" s="145"/>
    </row>
    <row r="59" spans="1:14">
      <c r="A59" s="13"/>
      <c r="B59" s="14"/>
      <c r="C59" s="14"/>
      <c r="D59" s="16"/>
      <c r="E59" s="14"/>
      <c r="F59" s="14"/>
      <c r="G59" s="14"/>
      <c r="H59" s="14"/>
      <c r="I59" s="14"/>
      <c r="J59" s="14"/>
      <c r="K59" s="145"/>
      <c r="L59" s="145"/>
      <c r="M59" s="145"/>
      <c r="N59" s="145"/>
    </row>
    <row r="60" spans="1:14">
      <c r="A60" s="13"/>
      <c r="B60" s="14"/>
      <c r="C60" s="14"/>
      <c r="D60" s="16"/>
      <c r="E60" s="14"/>
      <c r="F60" s="14"/>
      <c r="G60" s="14"/>
      <c r="H60" s="14"/>
      <c r="I60" s="14"/>
      <c r="J60" s="14"/>
      <c r="K60" s="145"/>
      <c r="L60" s="145"/>
      <c r="M60" s="145"/>
      <c r="N60" s="145"/>
    </row>
    <row r="61" spans="1:14">
      <c r="A61" s="13"/>
      <c r="B61" s="14"/>
      <c r="C61" s="14"/>
      <c r="D61" s="16"/>
      <c r="E61" s="14"/>
      <c r="F61" s="14"/>
      <c r="G61" s="14"/>
      <c r="H61" s="14"/>
      <c r="I61" s="14"/>
      <c r="J61" s="14"/>
      <c r="K61" s="145"/>
      <c r="L61" s="145"/>
      <c r="M61" s="145"/>
      <c r="N61" s="145"/>
    </row>
    <row r="62" spans="1:14">
      <c r="A62" s="13"/>
      <c r="B62" s="14"/>
      <c r="C62" s="14"/>
      <c r="D62" s="16"/>
      <c r="E62" s="14"/>
      <c r="F62" s="14"/>
      <c r="G62" s="14"/>
      <c r="H62" s="14"/>
      <c r="I62" s="14"/>
      <c r="J62" s="14"/>
      <c r="K62" s="145"/>
      <c r="L62" s="145"/>
      <c r="M62" s="145"/>
      <c r="N62" s="145"/>
    </row>
    <row r="63" spans="1:14">
      <c r="A63" s="13"/>
      <c r="B63" s="14"/>
      <c r="C63" s="14"/>
      <c r="D63" s="16"/>
      <c r="E63" s="14"/>
      <c r="F63" s="14"/>
      <c r="G63" s="14"/>
      <c r="H63" s="14"/>
      <c r="I63" s="14"/>
      <c r="J63" s="14"/>
      <c r="K63" s="145"/>
      <c r="L63" s="145"/>
      <c r="M63" s="145"/>
      <c r="N63" s="14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60:N60"/>
    <mergeCell ref="K61:N61"/>
    <mergeCell ref="K62:N62"/>
    <mergeCell ref="K63:N63"/>
    <mergeCell ref="A2:A3"/>
    <mergeCell ref="B2:G3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</mergeCells>
  <phoneticPr fontId="18" type="noConversion"/>
  <hyperlinks>
    <hyperlink ref="A1" location="表一览!A1" display="返回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表一览!B19</f>
        <v>节点信息最新表</v>
      </c>
      <c r="F1" s="5" t="s">
        <v>132</v>
      </c>
      <c r="G1" s="6" t="str">
        <f>表一览!D19</f>
        <v>TransformNewNode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20" t="s">
        <v>284</v>
      </c>
      <c r="C6" s="20" t="s">
        <v>431</v>
      </c>
      <c r="D6" s="16" t="s">
        <v>464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629</v>
      </c>
      <c r="C7" s="14" t="s">
        <v>630</v>
      </c>
      <c r="D7" s="16" t="s">
        <v>464</v>
      </c>
      <c r="E7" s="13"/>
      <c r="F7" s="13"/>
      <c r="G7" s="13"/>
      <c r="H7" s="13"/>
      <c r="I7" s="13"/>
      <c r="J7" s="13"/>
      <c r="K7" s="33"/>
      <c r="L7" s="33"/>
      <c r="M7" s="33"/>
      <c r="N7" s="33"/>
    </row>
    <row r="8" spans="1:14">
      <c r="A8" s="13">
        <v>3</v>
      </c>
      <c r="B8" s="14" t="s">
        <v>637</v>
      </c>
      <c r="C8" s="14" t="s">
        <v>638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787</v>
      </c>
      <c r="C9" s="14" t="s">
        <v>788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789</v>
      </c>
      <c r="C10" s="14" t="s">
        <v>790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791</v>
      </c>
      <c r="C11" s="14" t="s">
        <v>792</v>
      </c>
      <c r="D11" s="16" t="s">
        <v>464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793</v>
      </c>
      <c r="C12" s="14" t="s">
        <v>794</v>
      </c>
      <c r="D12" s="16" t="s">
        <v>464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795</v>
      </c>
      <c r="C13" s="14" t="s">
        <v>766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796</v>
      </c>
      <c r="C14" s="14" t="s">
        <v>797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798</v>
      </c>
      <c r="C15" s="14" t="s">
        <v>799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800</v>
      </c>
      <c r="C16" s="14" t="s">
        <v>801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802</v>
      </c>
      <c r="C17" s="14" t="s">
        <v>803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804</v>
      </c>
      <c r="C18" s="14" t="s">
        <v>805</v>
      </c>
      <c r="D18" s="16" t="s">
        <v>464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806</v>
      </c>
      <c r="C19" s="14" t="s">
        <v>807</v>
      </c>
      <c r="D19" s="16" t="s">
        <v>464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808</v>
      </c>
      <c r="C20" s="14" t="s">
        <v>809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699</v>
      </c>
      <c r="C21" s="14" t="s">
        <v>700</v>
      </c>
      <c r="D21" s="16" t="s">
        <v>464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810</v>
      </c>
      <c r="C22" s="14" t="s">
        <v>811</v>
      </c>
      <c r="D22" s="16" t="s">
        <v>329</v>
      </c>
      <c r="E22" s="13">
        <v>9</v>
      </c>
      <c r="F22" s="13">
        <v>6</v>
      </c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812</v>
      </c>
      <c r="C23" s="14" t="s">
        <v>813</v>
      </c>
      <c r="D23" s="16" t="s">
        <v>329</v>
      </c>
      <c r="E23" s="13">
        <v>9</v>
      </c>
      <c r="F23" s="13">
        <v>6</v>
      </c>
      <c r="G23" s="13"/>
      <c r="H23" s="13"/>
      <c r="I23" s="13"/>
      <c r="J23" s="13"/>
      <c r="K23" s="145"/>
      <c r="L23" s="145"/>
      <c r="M23" s="145"/>
      <c r="N23" s="145"/>
    </row>
    <row r="24" spans="1:14">
      <c r="A24" s="13">
        <v>19</v>
      </c>
      <c r="B24" s="14" t="s">
        <v>701</v>
      </c>
      <c r="C24" s="14" t="s">
        <v>702</v>
      </c>
      <c r="D24" s="16" t="s">
        <v>464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296</v>
      </c>
      <c r="C25" s="14" t="s">
        <v>703</v>
      </c>
      <c r="D25" s="16" t="s">
        <v>287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704</v>
      </c>
      <c r="C26" s="14" t="s">
        <v>705</v>
      </c>
      <c r="D26" s="16" t="s">
        <v>464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706</v>
      </c>
      <c r="C27" s="14" t="s">
        <v>707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</sheetData>
  <mergeCells count="24">
    <mergeCell ref="K13:N13"/>
    <mergeCell ref="K14:N14"/>
    <mergeCell ref="K15:N15"/>
    <mergeCell ref="K5:N5"/>
    <mergeCell ref="K6:N6"/>
    <mergeCell ref="K8:N8"/>
    <mergeCell ref="K9:N9"/>
    <mergeCell ref="K10:N10"/>
    <mergeCell ref="K26:N26"/>
    <mergeCell ref="K27:N27"/>
    <mergeCell ref="A2:A3"/>
    <mergeCell ref="B2:G3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1:N11"/>
    <mergeCell ref="K12:N12"/>
  </mergeCells>
  <phoneticPr fontId="18" type="noConversion"/>
  <hyperlinks>
    <hyperlink ref="A1" location="表一览!A1" display="返回" xr:uid="{00000000-0004-0000-1200-000000000000}"/>
  </hyperlink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2"/>
  <sheetViews>
    <sheetView workbookViewId="0"/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表一览!B20</f>
        <v>销售订单库存</v>
      </c>
      <c r="F1" s="5" t="s">
        <v>132</v>
      </c>
      <c r="G1" s="6" t="str">
        <f>表一览!D20</f>
        <v>Mska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321</v>
      </c>
      <c r="C9" s="14" t="s">
        <v>322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315</v>
      </c>
      <c r="C10" s="14" t="s">
        <v>316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615</v>
      </c>
      <c r="C11" s="14" t="s">
        <v>616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814</v>
      </c>
      <c r="C12" s="14" t="s">
        <v>618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815</v>
      </c>
      <c r="C13" s="14" t="s">
        <v>816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817</v>
      </c>
      <c r="C14" s="14" t="s">
        <v>818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819</v>
      </c>
      <c r="C15" s="14" t="s">
        <v>820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</sheetData>
  <mergeCells count="19">
    <mergeCell ref="K7:N7"/>
    <mergeCell ref="K8:N8"/>
    <mergeCell ref="K9:N9"/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表一览!B21</f>
        <v>交货单发货指令信息表</v>
      </c>
      <c r="F1" s="5" t="s">
        <v>132</v>
      </c>
      <c r="G1" s="6" t="str">
        <f>表一览!D21</f>
        <v>Zsdfhzl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609</v>
      </c>
      <c r="C9" s="14" t="s">
        <v>610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611</v>
      </c>
      <c r="C10" s="14" t="s">
        <v>612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821</v>
      </c>
      <c r="C11" s="14" t="s">
        <v>563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822</v>
      </c>
      <c r="C12" s="14" t="s">
        <v>322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651</v>
      </c>
      <c r="C13" s="20" t="s">
        <v>652</v>
      </c>
      <c r="D13" s="16" t="s">
        <v>329</v>
      </c>
      <c r="E13" s="13">
        <v>13</v>
      </c>
      <c r="F13" s="13">
        <v>3</v>
      </c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823</v>
      </c>
      <c r="C14" s="14" t="s">
        <v>824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823</v>
      </c>
      <c r="C15" s="14" t="s">
        <v>825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826</v>
      </c>
      <c r="C16" s="14" t="s">
        <v>827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 t="s">
        <v>828</v>
      </c>
      <c r="C17" s="14" t="s">
        <v>316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 t="s">
        <v>823</v>
      </c>
      <c r="C18" s="20" t="s">
        <v>829</v>
      </c>
      <c r="D18" s="16" t="s">
        <v>309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t="s">
        <v>826</v>
      </c>
      <c r="C19" s="55" t="s">
        <v>830</v>
      </c>
      <c r="D19" s="16" t="s">
        <v>306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</sheetData>
  <mergeCells count="19">
    <mergeCell ref="K7:N7"/>
    <mergeCell ref="K8:N8"/>
    <mergeCell ref="K9:N9"/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表一览!B22</f>
        <v>销售凭证:计划行数据</v>
      </c>
      <c r="F1" s="5" t="s">
        <v>132</v>
      </c>
      <c r="G1" s="6" t="str">
        <f>表一览!D22</f>
        <v>vbep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831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832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833</v>
      </c>
      <c r="C8" s="14" t="s">
        <v>686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834</v>
      </c>
      <c r="C9" s="14" t="s">
        <v>835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 t="s">
        <v>836</v>
      </c>
      <c r="C10" s="14" t="s">
        <v>837</v>
      </c>
      <c r="D10" s="16" t="s">
        <v>329</v>
      </c>
      <c r="E10" s="13">
        <v>13</v>
      </c>
      <c r="F10" s="13">
        <v>3</v>
      </c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838</v>
      </c>
      <c r="C11" s="14" t="s">
        <v>839</v>
      </c>
      <c r="D11" s="16" t="s">
        <v>329</v>
      </c>
      <c r="E11" s="13">
        <v>13</v>
      </c>
      <c r="F11" s="13">
        <v>3</v>
      </c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833</v>
      </c>
      <c r="C12" s="14" t="s">
        <v>840</v>
      </c>
      <c r="D12" s="16" t="s">
        <v>306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20" t="s">
        <v>290</v>
      </c>
      <c r="C13" s="20" t="s">
        <v>291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 t="s">
        <v>841</v>
      </c>
      <c r="C14" s="14" t="s">
        <v>842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 t="s">
        <v>843</v>
      </c>
      <c r="C15" s="14" t="s">
        <v>293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/>
      <c r="B16" s="14"/>
      <c r="C16" s="1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/>
      <c r="B17" s="14"/>
      <c r="C17" s="1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</sheetData>
  <mergeCells count="19">
    <mergeCell ref="K7:N7"/>
    <mergeCell ref="K8:N8"/>
    <mergeCell ref="K9:N9"/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表一览!B23</f>
        <v>销售凭证：抬头状态和管理数据</v>
      </c>
      <c r="F1" s="5" t="s">
        <v>132</v>
      </c>
      <c r="G1" s="6" t="str">
        <f>表一览!D23</f>
        <v>vbuk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844</v>
      </c>
      <c r="C7" s="14" t="s">
        <v>845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846</v>
      </c>
      <c r="C8" s="14" t="s">
        <v>847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20" t="s">
        <v>290</v>
      </c>
      <c r="C9" s="20" t="s">
        <v>291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</sheetData>
  <mergeCells count="19">
    <mergeCell ref="K7:N7"/>
    <mergeCell ref="K8:N8"/>
    <mergeCell ref="K9:N9"/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表一览!B24</f>
        <v>客户主文件的一般数据</v>
      </c>
      <c r="F1" s="5" t="s">
        <v>132</v>
      </c>
      <c r="G1" s="6" t="str">
        <f>表一览!D24</f>
        <v>kna1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434</v>
      </c>
      <c r="C6" s="20" t="s">
        <v>584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20" t="s">
        <v>848</v>
      </c>
      <c r="C7" s="20" t="s">
        <v>849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20" t="s">
        <v>850</v>
      </c>
      <c r="C8" s="20" t="s">
        <v>851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20" t="s">
        <v>290</v>
      </c>
      <c r="C9" s="20" t="s">
        <v>291</v>
      </c>
      <c r="D9" s="16" t="s">
        <v>287</v>
      </c>
      <c r="E9" s="13"/>
      <c r="F9" s="13"/>
      <c r="G9" s="13"/>
      <c r="H9" s="13"/>
      <c r="I9" s="13"/>
      <c r="J9" s="13"/>
      <c r="K9" s="138"/>
      <c r="L9" s="120"/>
      <c r="M9" s="120"/>
      <c r="N9" s="119"/>
    </row>
    <row r="10" spans="1:14">
      <c r="A10" s="13">
        <v>5</v>
      </c>
      <c r="B10" s="20" t="s">
        <v>852</v>
      </c>
      <c r="C10" s="20" t="s">
        <v>853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</sheetData>
  <mergeCells count="19">
    <mergeCell ref="K7:N7"/>
    <mergeCell ref="K8:N8"/>
    <mergeCell ref="K9:N9"/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</mergeCells>
  <phoneticPr fontId="18" type="noConversion"/>
  <hyperlinks>
    <hyperlink ref="A1" location="表一览!A1" display="返回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39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表一览!B25</f>
        <v>针对订单的货物移动</v>
      </c>
      <c r="F1" s="5" t="s">
        <v>132</v>
      </c>
      <c r="G1" s="6" t="str">
        <f>表一览!D25</f>
        <v>aufm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8" t="s">
        <v>854</v>
      </c>
      <c r="C6" s="18" t="s">
        <v>855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856</v>
      </c>
      <c r="C7" s="18" t="s">
        <v>857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858</v>
      </c>
      <c r="C8" s="18" t="s">
        <v>859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860</v>
      </c>
      <c r="C9" s="18" t="s">
        <v>861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862</v>
      </c>
      <c r="C10" s="18" t="s">
        <v>863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8" t="s">
        <v>864</v>
      </c>
      <c r="C11" s="18" t="s">
        <v>865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8" t="s">
        <v>866</v>
      </c>
      <c r="C12" s="18" t="s">
        <v>322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8" t="s">
        <v>315</v>
      </c>
      <c r="C13" s="18" t="s">
        <v>316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8" t="s">
        <v>615</v>
      </c>
      <c r="C14" s="18" t="s">
        <v>616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8" t="s">
        <v>814</v>
      </c>
      <c r="C15" s="18" t="s">
        <v>618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8" t="s">
        <v>815</v>
      </c>
      <c r="C16" s="18" t="s">
        <v>816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8" t="s">
        <v>867</v>
      </c>
      <c r="C17" s="18" t="s">
        <v>868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8" t="s">
        <v>285</v>
      </c>
      <c r="C18" s="18" t="s">
        <v>286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8" t="s">
        <v>869</v>
      </c>
      <c r="C19" s="18" t="s">
        <v>289</v>
      </c>
      <c r="D19" s="16" t="s">
        <v>287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8" t="s">
        <v>870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8" t="s">
        <v>327</v>
      </c>
      <c r="C21" s="18" t="s">
        <v>872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8" t="s">
        <v>873</v>
      </c>
      <c r="C22" s="18" t="s">
        <v>874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8" t="s">
        <v>292</v>
      </c>
      <c r="C23" s="18" t="s">
        <v>293</v>
      </c>
      <c r="D23" s="16" t="s">
        <v>287</v>
      </c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8" t="s">
        <v>860</v>
      </c>
      <c r="C24" s="18" t="s">
        <v>875</v>
      </c>
      <c r="D24" s="16" t="s">
        <v>306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8" t="s">
        <v>862</v>
      </c>
      <c r="C25" s="18" t="s">
        <v>876</v>
      </c>
      <c r="D25" s="16" t="s">
        <v>306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20" t="s">
        <v>290</v>
      </c>
      <c r="C26" s="20" t="s">
        <v>291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  <row r="33" spans="1:14">
      <c r="A33" s="13"/>
      <c r="B33" s="18"/>
      <c r="C33" s="18"/>
      <c r="D33" s="16"/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/>
      <c r="B34" s="18"/>
      <c r="C34" s="18"/>
      <c r="D34" s="16"/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/>
      <c r="B35" s="18"/>
      <c r="C35" s="18"/>
      <c r="D35" s="16"/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/>
      <c r="B36" s="18"/>
      <c r="C36" s="18"/>
      <c r="D36" s="16"/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/>
      <c r="B37" s="18"/>
      <c r="C37" s="18"/>
      <c r="D37" s="16"/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/>
      <c r="B38" s="18"/>
      <c r="C38" s="18"/>
      <c r="D38" s="16"/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/>
      <c r="B39" s="18"/>
      <c r="C39" s="18"/>
      <c r="D39" s="16"/>
      <c r="E39" s="14"/>
      <c r="F39" s="14"/>
      <c r="G39" s="14"/>
      <c r="H39" s="14"/>
      <c r="I39" s="14"/>
      <c r="J39" s="14"/>
      <c r="K39" s="145"/>
      <c r="L39" s="145"/>
      <c r="M39" s="145"/>
      <c r="N39" s="145"/>
    </row>
  </sheetData>
  <mergeCells count="37">
    <mergeCell ref="K5:N5"/>
    <mergeCell ref="K6:N6"/>
    <mergeCell ref="K7:N7"/>
    <mergeCell ref="K8:N8"/>
    <mergeCell ref="K9:N9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38:N38"/>
    <mergeCell ref="K39:N39"/>
    <mergeCell ref="K30:N30"/>
    <mergeCell ref="K31:N31"/>
    <mergeCell ref="K32:N32"/>
    <mergeCell ref="K33:N33"/>
    <mergeCell ref="K34:N34"/>
    <mergeCell ref="A2:A3"/>
    <mergeCell ref="B2:G3"/>
    <mergeCell ref="K35:N35"/>
    <mergeCell ref="K36:N36"/>
    <mergeCell ref="K37:N37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</mergeCells>
  <phoneticPr fontId="18" type="noConversion"/>
  <hyperlinks>
    <hyperlink ref="A1" location="表一览!A1" display="返回" xr:uid="{00000000-0004-0000-1800-000000000000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表一览!B27</f>
        <v>发票抬头</v>
      </c>
      <c r="F1" s="5" t="s">
        <v>132</v>
      </c>
      <c r="G1" s="6" t="str">
        <f>表一览!D27</f>
        <v>vbrk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6" t="s">
        <v>877</v>
      </c>
      <c r="C6" s="18" t="s">
        <v>878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6" t="s">
        <v>879</v>
      </c>
      <c r="C7" s="18" t="s">
        <v>880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6" t="s">
        <v>334</v>
      </c>
      <c r="C8" s="18" t="s">
        <v>881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6" t="s">
        <v>882</v>
      </c>
      <c r="C9" s="18" t="s">
        <v>883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6" t="s">
        <v>884</v>
      </c>
      <c r="C10" s="18" t="s">
        <v>885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446</v>
      </c>
      <c r="C11" s="18" t="s">
        <v>886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 t="s">
        <v>887</v>
      </c>
      <c r="C12" s="18" t="s">
        <v>888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 t="s">
        <v>448</v>
      </c>
      <c r="C13" s="18" t="s">
        <v>889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890</v>
      </c>
      <c r="C14" s="18" t="s">
        <v>891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892</v>
      </c>
      <c r="C15" s="18" t="s">
        <v>893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894</v>
      </c>
      <c r="C16" s="18" t="s">
        <v>895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896</v>
      </c>
      <c r="C17" s="18" t="s">
        <v>897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302</v>
      </c>
      <c r="C18" s="18" t="s">
        <v>898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899</v>
      </c>
      <c r="C19" s="18" t="s">
        <v>900</v>
      </c>
      <c r="D19" s="16" t="s">
        <v>287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901</v>
      </c>
      <c r="C20" s="18" t="s">
        <v>902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6" t="s">
        <v>903</v>
      </c>
      <c r="C21" s="18" t="s">
        <v>904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905</v>
      </c>
      <c r="C22" s="18" t="s">
        <v>906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 t="s">
        <v>592</v>
      </c>
      <c r="C23" s="18" t="s">
        <v>907</v>
      </c>
      <c r="D23" s="16" t="s">
        <v>329</v>
      </c>
      <c r="E23" s="13">
        <v>13</v>
      </c>
      <c r="F23" s="13">
        <v>2</v>
      </c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 t="s">
        <v>908</v>
      </c>
      <c r="C24" s="18" t="s">
        <v>909</v>
      </c>
      <c r="D24" s="16" t="s">
        <v>329</v>
      </c>
      <c r="E24" s="13">
        <v>13</v>
      </c>
      <c r="F24" s="13">
        <v>2</v>
      </c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 t="s">
        <v>882</v>
      </c>
      <c r="C25" s="18" t="s">
        <v>305</v>
      </c>
      <c r="D25" s="16" t="s">
        <v>306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 t="s">
        <v>882</v>
      </c>
      <c r="C26" s="18" t="s">
        <v>308</v>
      </c>
      <c r="D26" s="16" t="s">
        <v>309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 t="s">
        <v>901</v>
      </c>
      <c r="C27" s="18" t="s">
        <v>910</v>
      </c>
      <c r="D27" s="16" t="s">
        <v>306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20" t="s">
        <v>290</v>
      </c>
      <c r="C28" s="20" t="s">
        <v>291</v>
      </c>
      <c r="D28" s="16" t="s">
        <v>287</v>
      </c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表一览!B28</f>
        <v>发票行项目</v>
      </c>
      <c r="F1" s="5" t="s">
        <v>132</v>
      </c>
      <c r="G1" s="6" t="str">
        <f>表一览!D28</f>
        <v>vbrp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6" t="s">
        <v>911</v>
      </c>
      <c r="C6" s="37" t="s">
        <v>878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6" t="s">
        <v>912</v>
      </c>
      <c r="C7" s="37" t="s">
        <v>913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6" t="s">
        <v>914</v>
      </c>
      <c r="C8" s="18" t="s">
        <v>915</v>
      </c>
      <c r="D8" s="16" t="s">
        <v>329</v>
      </c>
      <c r="E8" s="13">
        <v>13</v>
      </c>
      <c r="F8" s="13">
        <v>2</v>
      </c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6" t="s">
        <v>478</v>
      </c>
      <c r="C9" s="18" t="s">
        <v>916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6" t="s">
        <v>609</v>
      </c>
      <c r="C10" s="18" t="s">
        <v>917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918</v>
      </c>
      <c r="C11" s="18" t="s">
        <v>919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 t="s">
        <v>920</v>
      </c>
      <c r="C12" s="18" t="s">
        <v>921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 t="s">
        <v>922</v>
      </c>
      <c r="C13" s="18" t="s">
        <v>923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866</v>
      </c>
      <c r="C14" s="18" t="s">
        <v>924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925</v>
      </c>
      <c r="C15" s="18" t="s">
        <v>926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323</v>
      </c>
      <c r="C16" s="18" t="s">
        <v>927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325</v>
      </c>
      <c r="C17" s="18" t="s">
        <v>928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929</v>
      </c>
      <c r="C18" s="18" t="s">
        <v>930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931</v>
      </c>
      <c r="C19" s="18" t="s">
        <v>932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933</v>
      </c>
      <c r="C20" s="18" t="s">
        <v>934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290</v>
      </c>
      <c r="C21" s="20" t="s">
        <v>291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935</v>
      </c>
      <c r="C22" s="18" t="s">
        <v>331</v>
      </c>
      <c r="D22" s="16" t="s">
        <v>329</v>
      </c>
      <c r="E22" s="13">
        <v>15</v>
      </c>
      <c r="F22" s="13">
        <v>2</v>
      </c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 t="s">
        <v>936</v>
      </c>
      <c r="C23" s="18" t="s">
        <v>333</v>
      </c>
      <c r="D23" s="16" t="s">
        <v>329</v>
      </c>
      <c r="E23" s="13">
        <v>13</v>
      </c>
      <c r="F23" s="13">
        <v>2</v>
      </c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表一览!B29</f>
        <v>物料组描述</v>
      </c>
      <c r="F1" s="5" t="s">
        <v>132</v>
      </c>
      <c r="G1" s="6" t="str">
        <f>表一览!D29</f>
        <v>t023t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8" t="s">
        <v>290</v>
      </c>
      <c r="C6" s="18" t="s">
        <v>937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552</v>
      </c>
      <c r="C7" s="18" t="s">
        <v>938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323</v>
      </c>
      <c r="C8" s="18" t="s">
        <v>927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187</v>
      </c>
      <c r="C9" s="18" t="s">
        <v>939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940</v>
      </c>
      <c r="C10" s="18" t="s">
        <v>941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表一览!B30</f>
        <v>条件（事务数据）</v>
      </c>
      <c r="F1" s="5" t="s">
        <v>132</v>
      </c>
      <c r="G1" s="6" t="str">
        <f>表一览!D30</f>
        <v>Konv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8" t="s">
        <v>290</v>
      </c>
      <c r="C6" s="18" t="s">
        <v>937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942</v>
      </c>
      <c r="C7" s="18" t="s">
        <v>943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944</v>
      </c>
      <c r="C8" s="18" t="s">
        <v>945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946</v>
      </c>
      <c r="C9" s="18" t="s">
        <v>947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948</v>
      </c>
      <c r="C10" s="18" t="s">
        <v>949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950</v>
      </c>
      <c r="C11" s="18" t="s">
        <v>951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 t="s">
        <v>952</v>
      </c>
      <c r="C12" s="18" t="s">
        <v>953</v>
      </c>
      <c r="D12" s="16" t="s">
        <v>329</v>
      </c>
      <c r="E12" s="13">
        <v>11</v>
      </c>
      <c r="F12" s="13">
        <v>2</v>
      </c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表一览!B31</f>
        <v>销售订单生产地对照表</v>
      </c>
      <c r="F1" s="5" t="s">
        <v>132</v>
      </c>
      <c r="G1" s="6" t="str">
        <f>表一览!D31</f>
        <v>Zmdpc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8" t="s">
        <v>954</v>
      </c>
      <c r="C6" s="18" t="s">
        <v>878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559</v>
      </c>
      <c r="C7" s="18" t="s">
        <v>913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955</v>
      </c>
      <c r="C8" s="18" t="s">
        <v>956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957</v>
      </c>
      <c r="C9" s="18" t="s">
        <v>958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959</v>
      </c>
      <c r="C10" s="18" t="s">
        <v>960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290</v>
      </c>
      <c r="C11" s="18" t="s">
        <v>937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表一览!B32</f>
        <v>销售凭证合作伙伴</v>
      </c>
      <c r="F1" s="5" t="s">
        <v>132</v>
      </c>
      <c r="G1" s="6" t="str">
        <f>表一览!D32</f>
        <v>vbpa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8" t="s">
        <v>290</v>
      </c>
      <c r="C6" s="18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558</v>
      </c>
      <c r="C7" s="18" t="s">
        <v>318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559</v>
      </c>
      <c r="C8" s="18" t="s">
        <v>320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961</v>
      </c>
      <c r="C9" s="18" t="s">
        <v>962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963</v>
      </c>
      <c r="C10" s="37" t="s">
        <v>430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表一览!B33</f>
        <v>HR 主记录: 信息类型 0002 (人员数据)</v>
      </c>
      <c r="F1" s="5" t="s">
        <v>132</v>
      </c>
      <c r="G1" s="6" t="str">
        <f>表一览!D33</f>
        <v>pa0002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8" t="s">
        <v>290</v>
      </c>
      <c r="C6" s="18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964</v>
      </c>
      <c r="C7" s="37" t="s">
        <v>430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965</v>
      </c>
      <c r="C8" s="18" t="s">
        <v>966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967</v>
      </c>
      <c r="C9" s="18" t="s">
        <v>968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969</v>
      </c>
      <c r="C10" s="18" t="s">
        <v>970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965</v>
      </c>
      <c r="C11" s="18" t="s">
        <v>971</v>
      </c>
      <c r="D11" s="16" t="s">
        <v>306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972</v>
      </c>
      <c r="C12" s="37" t="s">
        <v>973</v>
      </c>
      <c r="D12" s="16"/>
      <c r="E12" s="13"/>
      <c r="F12" s="13"/>
      <c r="G12" s="13"/>
      <c r="H12" s="13"/>
      <c r="I12" s="13"/>
      <c r="J12" s="13"/>
      <c r="K12" s="146" t="s">
        <v>974</v>
      </c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53"/>
  <sheetViews>
    <sheetView workbookViewId="0"/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表一览!B34</f>
        <v>Vbap宽表</v>
      </c>
      <c r="F1" s="5" t="s">
        <v>132</v>
      </c>
      <c r="G1" s="6" t="str">
        <f>表一览!D34</f>
        <v>VbapAdv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285</v>
      </c>
      <c r="C6" s="14" t="s">
        <v>975</v>
      </c>
      <c r="D6" s="16" t="s">
        <v>287</v>
      </c>
      <c r="E6" s="13"/>
      <c r="F6" s="13"/>
      <c r="G6" s="13"/>
      <c r="H6" s="13"/>
      <c r="I6" s="13"/>
      <c r="J6" s="13"/>
      <c r="K6" s="155" t="s">
        <v>976</v>
      </c>
      <c r="L6" s="156"/>
      <c r="M6" s="156"/>
      <c r="N6" s="156"/>
    </row>
    <row r="7" spans="1:14">
      <c r="A7" s="13">
        <v>2</v>
      </c>
      <c r="B7" s="14" t="s">
        <v>288</v>
      </c>
      <c r="C7" s="20" t="s">
        <v>977</v>
      </c>
      <c r="D7" s="16" t="s">
        <v>287</v>
      </c>
      <c r="E7" s="13"/>
      <c r="F7" s="13"/>
      <c r="G7" s="13"/>
      <c r="H7" s="13"/>
      <c r="I7" s="13"/>
      <c r="J7" s="13"/>
      <c r="K7" s="156"/>
      <c r="L7" s="156"/>
      <c r="M7" s="156"/>
      <c r="N7" s="156"/>
    </row>
    <row r="8" spans="1:14">
      <c r="A8" s="13">
        <v>3</v>
      </c>
      <c r="B8" s="14" t="s">
        <v>290</v>
      </c>
      <c r="C8" s="14" t="s">
        <v>978</v>
      </c>
      <c r="D8" s="16" t="s">
        <v>287</v>
      </c>
      <c r="E8" s="13"/>
      <c r="F8" s="13"/>
      <c r="G8" s="13"/>
      <c r="H8" s="13"/>
      <c r="I8" s="13"/>
      <c r="J8" s="13"/>
      <c r="K8" s="156"/>
      <c r="L8" s="156"/>
      <c r="M8" s="156"/>
      <c r="N8" s="156"/>
    </row>
    <row r="9" spans="1:14">
      <c r="A9" s="13">
        <v>4</v>
      </c>
      <c r="B9" s="14" t="s">
        <v>292</v>
      </c>
      <c r="C9" s="20" t="s">
        <v>979</v>
      </c>
      <c r="D9" s="16" t="s">
        <v>287</v>
      </c>
      <c r="E9" s="13"/>
      <c r="F9" s="13"/>
      <c r="G9" s="13"/>
      <c r="H9" s="13"/>
      <c r="I9" s="13"/>
      <c r="J9" s="13"/>
      <c r="K9" s="156"/>
      <c r="L9" s="156"/>
      <c r="M9" s="156"/>
      <c r="N9" s="156"/>
    </row>
    <row r="10" spans="1:14">
      <c r="A10" s="13">
        <v>5</v>
      </c>
      <c r="B10" s="38" t="s">
        <v>294</v>
      </c>
      <c r="C10" s="39" t="s">
        <v>980</v>
      </c>
      <c r="D10" s="16" t="s">
        <v>287</v>
      </c>
      <c r="E10" s="13"/>
      <c r="F10" s="13"/>
      <c r="G10" s="13"/>
      <c r="H10" s="13"/>
      <c r="I10" s="13"/>
      <c r="J10" s="13"/>
      <c r="K10" s="156"/>
      <c r="L10" s="156"/>
      <c r="M10" s="156"/>
      <c r="N10" s="156"/>
    </row>
    <row r="11" spans="1:14">
      <c r="A11" s="13">
        <v>6</v>
      </c>
      <c r="B11" s="38" t="s">
        <v>296</v>
      </c>
      <c r="C11" s="39" t="s">
        <v>981</v>
      </c>
      <c r="D11" s="16" t="s">
        <v>287</v>
      </c>
      <c r="E11" s="13"/>
      <c r="F11" s="13"/>
      <c r="G11" s="13"/>
      <c r="H11" s="13"/>
      <c r="I11" s="13"/>
      <c r="J11" s="13"/>
      <c r="K11" s="156"/>
      <c r="L11" s="156"/>
      <c r="M11" s="156"/>
      <c r="N11" s="156"/>
    </row>
    <row r="12" spans="1:14">
      <c r="A12" s="13">
        <v>7</v>
      </c>
      <c r="B12" s="14" t="s">
        <v>298</v>
      </c>
      <c r="C12" s="14" t="s">
        <v>982</v>
      </c>
      <c r="D12" s="16" t="s">
        <v>287</v>
      </c>
      <c r="E12" s="13"/>
      <c r="F12" s="13"/>
      <c r="G12" s="13"/>
      <c r="H12" s="13"/>
      <c r="I12" s="13"/>
      <c r="J12" s="13"/>
      <c r="K12" s="156"/>
      <c r="L12" s="156"/>
      <c r="M12" s="156"/>
      <c r="N12" s="156"/>
    </row>
    <row r="13" spans="1:14">
      <c r="A13" s="13">
        <v>8</v>
      </c>
      <c r="B13" s="14" t="s">
        <v>300</v>
      </c>
      <c r="C13" s="14" t="s">
        <v>983</v>
      </c>
      <c r="D13" s="16" t="s">
        <v>287</v>
      </c>
      <c r="E13" s="13"/>
      <c r="F13" s="13"/>
      <c r="G13" s="13"/>
      <c r="H13" s="13"/>
      <c r="I13" s="13"/>
      <c r="J13" s="13"/>
      <c r="K13" s="156"/>
      <c r="L13" s="156"/>
      <c r="M13" s="156"/>
      <c r="N13" s="156"/>
    </row>
    <row r="14" spans="1:14">
      <c r="A14" s="13">
        <v>9</v>
      </c>
      <c r="B14" s="14" t="s">
        <v>302</v>
      </c>
      <c r="C14" s="14" t="s">
        <v>984</v>
      </c>
      <c r="D14" s="16" t="s">
        <v>287</v>
      </c>
      <c r="E14" s="13"/>
      <c r="F14" s="13"/>
      <c r="G14" s="13"/>
      <c r="H14" s="13"/>
      <c r="I14" s="13"/>
      <c r="J14" s="13"/>
      <c r="K14" s="156"/>
      <c r="L14" s="156"/>
      <c r="M14" s="156"/>
      <c r="N14" s="156"/>
    </row>
    <row r="15" spans="1:14">
      <c r="A15" s="13">
        <v>10</v>
      </c>
      <c r="B15" s="20" t="s">
        <v>304</v>
      </c>
      <c r="C15" s="20" t="s">
        <v>985</v>
      </c>
      <c r="D15" s="16" t="s">
        <v>306</v>
      </c>
      <c r="E15" s="13"/>
      <c r="F15" s="13"/>
      <c r="G15" s="13"/>
      <c r="H15" s="13"/>
      <c r="I15" s="13"/>
      <c r="J15" s="13"/>
      <c r="K15" s="156"/>
      <c r="L15" s="156"/>
      <c r="M15" s="156"/>
      <c r="N15" s="156"/>
    </row>
    <row r="16" spans="1:14">
      <c r="A16" s="13">
        <v>11</v>
      </c>
      <c r="B16" s="20" t="s">
        <v>304</v>
      </c>
      <c r="C16" s="20" t="s">
        <v>986</v>
      </c>
      <c r="D16" s="16" t="s">
        <v>309</v>
      </c>
      <c r="E16" s="13"/>
      <c r="F16" s="13"/>
      <c r="G16" s="13"/>
      <c r="H16" s="13"/>
      <c r="I16" s="13"/>
      <c r="J16" s="13"/>
      <c r="K16" s="156"/>
      <c r="L16" s="156"/>
      <c r="M16" s="156"/>
      <c r="N16" s="156"/>
    </row>
    <row r="18" spans="1:14">
      <c r="A18" s="40">
        <v>12</v>
      </c>
      <c r="B18" s="40" t="s">
        <v>317</v>
      </c>
      <c r="C18" s="41" t="s">
        <v>987</v>
      </c>
      <c r="D18" s="41" t="s">
        <v>287</v>
      </c>
      <c r="E18" s="40"/>
      <c r="F18" s="40"/>
      <c r="G18" s="40"/>
      <c r="H18" s="40"/>
      <c r="I18" s="40"/>
      <c r="J18" s="40"/>
      <c r="K18" s="147" t="s">
        <v>988</v>
      </c>
      <c r="L18" s="148"/>
      <c r="M18" s="148"/>
      <c r="N18" s="148"/>
    </row>
    <row r="19" spans="1:14">
      <c r="A19" s="40">
        <v>13</v>
      </c>
      <c r="B19" s="40" t="s">
        <v>319</v>
      </c>
      <c r="C19" s="40" t="s">
        <v>320</v>
      </c>
      <c r="D19" s="41" t="s">
        <v>287</v>
      </c>
      <c r="E19" s="40"/>
      <c r="F19" s="40"/>
      <c r="G19" s="40"/>
      <c r="H19" s="40"/>
      <c r="I19" s="40"/>
      <c r="J19" s="40"/>
      <c r="K19" s="148"/>
      <c r="L19" s="148"/>
      <c r="M19" s="148"/>
      <c r="N19" s="148"/>
    </row>
    <row r="20" spans="1:14">
      <c r="A20" s="40">
        <v>14</v>
      </c>
      <c r="B20" s="40" t="s">
        <v>321</v>
      </c>
      <c r="C20" s="40" t="s">
        <v>322</v>
      </c>
      <c r="D20" s="41" t="s">
        <v>287</v>
      </c>
      <c r="E20" s="40"/>
      <c r="F20" s="40"/>
      <c r="G20" s="40"/>
      <c r="H20" s="40"/>
      <c r="I20" s="40"/>
      <c r="J20" s="40"/>
      <c r="K20" s="148"/>
      <c r="L20" s="148"/>
      <c r="M20" s="148"/>
      <c r="N20" s="148"/>
    </row>
    <row r="21" spans="1:14">
      <c r="A21" s="40">
        <v>15</v>
      </c>
      <c r="B21" s="40" t="s">
        <v>290</v>
      </c>
      <c r="C21" s="40" t="s">
        <v>291</v>
      </c>
      <c r="D21" s="41" t="s">
        <v>287</v>
      </c>
      <c r="E21" s="40"/>
      <c r="F21" s="40"/>
      <c r="G21" s="40"/>
      <c r="H21" s="40"/>
      <c r="I21" s="40"/>
      <c r="J21" s="40"/>
      <c r="K21" s="148"/>
      <c r="L21" s="148"/>
      <c r="M21" s="148"/>
      <c r="N21" s="148"/>
    </row>
    <row r="22" spans="1:14">
      <c r="A22" s="40">
        <v>16</v>
      </c>
      <c r="B22" s="40" t="s">
        <v>323</v>
      </c>
      <c r="C22" s="40" t="s">
        <v>324</v>
      </c>
      <c r="D22" s="41" t="s">
        <v>287</v>
      </c>
      <c r="E22" s="40"/>
      <c r="F22" s="40"/>
      <c r="G22" s="40"/>
      <c r="H22" s="40"/>
      <c r="I22" s="40"/>
      <c r="J22" s="40"/>
      <c r="K22" s="148"/>
      <c r="L22" s="148"/>
      <c r="M22" s="148"/>
      <c r="N22" s="148"/>
    </row>
    <row r="23" spans="1:14">
      <c r="A23" s="40">
        <v>17</v>
      </c>
      <c r="B23" s="40" t="s">
        <v>325</v>
      </c>
      <c r="C23" s="40" t="s">
        <v>326</v>
      </c>
      <c r="D23" s="41" t="s">
        <v>287</v>
      </c>
      <c r="E23" s="40"/>
      <c r="F23" s="40"/>
      <c r="G23" s="40"/>
      <c r="H23" s="40"/>
      <c r="I23" s="40"/>
      <c r="J23" s="40"/>
      <c r="K23" s="148"/>
      <c r="L23" s="148"/>
      <c r="M23" s="148"/>
      <c r="N23" s="148"/>
    </row>
    <row r="24" spans="1:14">
      <c r="A24" s="40">
        <v>18</v>
      </c>
      <c r="B24" s="40" t="s">
        <v>327</v>
      </c>
      <c r="C24" s="40" t="s">
        <v>328</v>
      </c>
      <c r="D24" s="41" t="s">
        <v>329</v>
      </c>
      <c r="E24" s="40">
        <v>15</v>
      </c>
      <c r="F24" s="40">
        <v>3</v>
      </c>
      <c r="G24" s="40"/>
      <c r="H24" s="40"/>
      <c r="I24" s="40"/>
      <c r="J24" s="40"/>
      <c r="K24" s="148"/>
      <c r="L24" s="148"/>
      <c r="M24" s="148"/>
      <c r="N24" s="148"/>
    </row>
    <row r="25" spans="1:14">
      <c r="A25" s="40">
        <v>19</v>
      </c>
      <c r="B25" s="40" t="s">
        <v>330</v>
      </c>
      <c r="C25" s="40" t="s">
        <v>331</v>
      </c>
      <c r="D25" s="41" t="s">
        <v>329</v>
      </c>
      <c r="E25" s="40">
        <v>15</v>
      </c>
      <c r="F25" s="40">
        <v>2</v>
      </c>
      <c r="G25" s="40"/>
      <c r="H25" s="40"/>
      <c r="I25" s="40"/>
      <c r="J25" s="40"/>
      <c r="K25" s="148"/>
      <c r="L25" s="148"/>
      <c r="M25" s="148"/>
      <c r="N25" s="148"/>
    </row>
    <row r="26" spans="1:14">
      <c r="A26" s="40">
        <v>20</v>
      </c>
      <c r="B26" s="40" t="s">
        <v>332</v>
      </c>
      <c r="C26" s="40" t="s">
        <v>333</v>
      </c>
      <c r="D26" s="41" t="s">
        <v>329</v>
      </c>
      <c r="E26" s="40">
        <v>13</v>
      </c>
      <c r="F26" s="40">
        <v>2</v>
      </c>
      <c r="G26" s="40"/>
      <c r="H26" s="40"/>
      <c r="I26" s="40"/>
      <c r="J26" s="40"/>
      <c r="K26" s="148"/>
      <c r="L26" s="148"/>
      <c r="M26" s="148"/>
      <c r="N26" s="148"/>
    </row>
    <row r="27" spans="1:14">
      <c r="A27" s="40">
        <v>21</v>
      </c>
      <c r="B27" s="40" t="s">
        <v>334</v>
      </c>
      <c r="C27" s="40" t="s">
        <v>335</v>
      </c>
      <c r="D27" s="41" t="s">
        <v>287</v>
      </c>
      <c r="E27" s="40"/>
      <c r="F27" s="40"/>
      <c r="G27" s="40"/>
      <c r="H27" s="40"/>
      <c r="I27" s="40"/>
      <c r="J27" s="40"/>
      <c r="K27" s="148"/>
      <c r="L27" s="148"/>
      <c r="M27" s="148"/>
      <c r="N27" s="148"/>
    </row>
    <row r="28" spans="1:14">
      <c r="A28" s="40">
        <v>22</v>
      </c>
      <c r="B28" s="40" t="s">
        <v>336</v>
      </c>
      <c r="C28" s="40" t="s">
        <v>337</v>
      </c>
      <c r="D28" s="41" t="s">
        <v>287</v>
      </c>
      <c r="E28" s="40"/>
      <c r="F28" s="40"/>
      <c r="G28" s="40"/>
      <c r="H28" s="40"/>
      <c r="I28" s="40"/>
      <c r="J28" s="40"/>
      <c r="K28" s="148"/>
      <c r="L28" s="148"/>
      <c r="M28" s="148"/>
      <c r="N28" s="148"/>
    </row>
    <row r="29" spans="1:14">
      <c r="A29" s="40">
        <v>23</v>
      </c>
      <c r="B29" s="40" t="s">
        <v>338</v>
      </c>
      <c r="C29" s="40" t="s">
        <v>339</v>
      </c>
      <c r="D29" s="41" t="s">
        <v>287</v>
      </c>
      <c r="E29" s="40"/>
      <c r="F29" s="40"/>
      <c r="G29" s="40"/>
      <c r="H29" s="40"/>
      <c r="I29" s="40"/>
      <c r="J29" s="40"/>
      <c r="K29" s="148"/>
      <c r="L29" s="148"/>
      <c r="M29" s="148"/>
      <c r="N29" s="148"/>
    </row>
    <row r="30" spans="1:14">
      <c r="A30" s="40">
        <v>24</v>
      </c>
      <c r="B30" s="40" t="s">
        <v>340</v>
      </c>
      <c r="C30" s="40" t="s">
        <v>341</v>
      </c>
      <c r="D30" s="41" t="s">
        <v>329</v>
      </c>
      <c r="E30" s="40">
        <v>3</v>
      </c>
      <c r="F30" s="40">
        <v>1</v>
      </c>
      <c r="G30" s="40"/>
      <c r="H30" s="40"/>
      <c r="I30" s="40"/>
      <c r="J30" s="40"/>
      <c r="K30" s="148"/>
      <c r="L30" s="148"/>
      <c r="M30" s="148"/>
      <c r="N30" s="148"/>
    </row>
    <row r="31" spans="1:14">
      <c r="A31" s="40">
        <v>25</v>
      </c>
      <c r="B31" s="40" t="s">
        <v>342</v>
      </c>
      <c r="C31" s="40" t="s">
        <v>343</v>
      </c>
      <c r="D31" s="41" t="s">
        <v>329</v>
      </c>
      <c r="E31" s="40">
        <v>3</v>
      </c>
      <c r="F31" s="40">
        <v>1</v>
      </c>
      <c r="G31" s="40"/>
      <c r="H31" s="40"/>
      <c r="I31" s="40"/>
      <c r="J31" s="40"/>
      <c r="K31" s="148"/>
      <c r="L31" s="148"/>
      <c r="M31" s="148"/>
      <c r="N31" s="148"/>
    </row>
    <row r="32" spans="1:14">
      <c r="A32" s="40">
        <v>26</v>
      </c>
      <c r="B32" s="40" t="s">
        <v>344</v>
      </c>
      <c r="C32" s="40" t="s">
        <v>316</v>
      </c>
      <c r="D32" s="41" t="s">
        <v>287</v>
      </c>
      <c r="E32" s="40"/>
      <c r="F32" s="40"/>
      <c r="G32" s="40"/>
      <c r="H32" s="40"/>
      <c r="I32" s="40"/>
      <c r="J32" s="40"/>
      <c r="K32" s="148"/>
      <c r="L32" s="148"/>
      <c r="M32" s="148"/>
      <c r="N32" s="148"/>
    </row>
    <row r="33" spans="1:14">
      <c r="A33" s="40">
        <v>27</v>
      </c>
      <c r="B33" s="40" t="s">
        <v>345</v>
      </c>
      <c r="C33" s="40" t="s">
        <v>346</v>
      </c>
      <c r="D33" s="41" t="s">
        <v>287</v>
      </c>
      <c r="E33" s="40"/>
      <c r="F33" s="40"/>
      <c r="G33" s="40"/>
      <c r="H33" s="40"/>
      <c r="I33" s="40"/>
      <c r="J33" s="40"/>
      <c r="K33" s="148"/>
      <c r="L33" s="148"/>
      <c r="M33" s="148"/>
      <c r="N33" s="148"/>
    </row>
    <row r="34" spans="1:14">
      <c r="A34" s="40">
        <v>28</v>
      </c>
      <c r="B34" s="40" t="s">
        <v>347</v>
      </c>
      <c r="C34" s="40" t="s">
        <v>348</v>
      </c>
      <c r="D34" s="41" t="s">
        <v>287</v>
      </c>
      <c r="E34" s="40"/>
      <c r="F34" s="40"/>
      <c r="G34" s="40"/>
      <c r="H34" s="40"/>
      <c r="I34" s="40"/>
      <c r="J34" s="40"/>
      <c r="K34" s="148"/>
      <c r="L34" s="148"/>
      <c r="M34" s="148"/>
      <c r="N34" s="148"/>
    </row>
    <row r="35" spans="1:14">
      <c r="A35" s="40">
        <v>29</v>
      </c>
      <c r="B35" s="40" t="s">
        <v>349</v>
      </c>
      <c r="C35" s="40" t="s">
        <v>350</v>
      </c>
      <c r="D35" s="41" t="s">
        <v>287</v>
      </c>
      <c r="E35" s="40"/>
      <c r="F35" s="40"/>
      <c r="G35" s="40"/>
      <c r="H35" s="40"/>
      <c r="I35" s="40"/>
      <c r="J35" s="40"/>
      <c r="K35" s="148"/>
      <c r="L35" s="148"/>
      <c r="M35" s="148"/>
      <c r="N35" s="148"/>
    </row>
    <row r="36" spans="1:14">
      <c r="A36" s="40">
        <v>30</v>
      </c>
      <c r="B36" s="40" t="s">
        <v>351</v>
      </c>
      <c r="C36" s="40" t="s">
        <v>352</v>
      </c>
      <c r="D36" s="41" t="s">
        <v>287</v>
      </c>
      <c r="E36" s="40"/>
      <c r="F36" s="40"/>
      <c r="G36" s="40"/>
      <c r="H36" s="40"/>
      <c r="I36" s="40"/>
      <c r="J36" s="40"/>
      <c r="K36" s="148"/>
      <c r="L36" s="148"/>
      <c r="M36" s="148"/>
      <c r="N36" s="148"/>
    </row>
    <row r="37" spans="1:14">
      <c r="A37" s="40">
        <v>31</v>
      </c>
      <c r="B37" s="40" t="s">
        <v>353</v>
      </c>
      <c r="C37" s="40" t="s">
        <v>354</v>
      </c>
      <c r="D37" s="41" t="s">
        <v>287</v>
      </c>
      <c r="E37" s="40"/>
      <c r="F37" s="40"/>
      <c r="G37" s="40"/>
      <c r="H37" s="40"/>
      <c r="I37" s="40"/>
      <c r="J37" s="40"/>
      <c r="K37" s="148"/>
      <c r="L37" s="148"/>
      <c r="M37" s="148"/>
      <c r="N37" s="148"/>
    </row>
    <row r="38" spans="1:14">
      <c r="A38" s="40">
        <v>32</v>
      </c>
      <c r="B38" s="40" t="s">
        <v>355</v>
      </c>
      <c r="C38" s="40" t="s">
        <v>356</v>
      </c>
      <c r="D38" s="41" t="s">
        <v>287</v>
      </c>
      <c r="E38" s="40"/>
      <c r="F38" s="40"/>
      <c r="G38" s="40"/>
      <c r="H38" s="40"/>
      <c r="I38" s="40"/>
      <c r="J38" s="40"/>
      <c r="K38" s="148"/>
      <c r="L38" s="148"/>
      <c r="M38" s="148"/>
      <c r="N38" s="148"/>
    </row>
    <row r="39" spans="1:14">
      <c r="A39" s="40">
        <v>33</v>
      </c>
      <c r="B39" s="40" t="s">
        <v>357</v>
      </c>
      <c r="C39" s="40" t="s">
        <v>358</v>
      </c>
      <c r="D39" s="41" t="s">
        <v>287</v>
      </c>
      <c r="E39" s="40"/>
      <c r="F39" s="40"/>
      <c r="G39" s="40"/>
      <c r="H39" s="40"/>
      <c r="I39" s="40"/>
      <c r="J39" s="40"/>
      <c r="K39" s="148"/>
      <c r="L39" s="148"/>
      <c r="M39" s="148"/>
      <c r="N39" s="148"/>
    </row>
    <row r="40" spans="1:14">
      <c r="A40" s="40">
        <v>34</v>
      </c>
      <c r="B40" s="40" t="s">
        <v>359</v>
      </c>
      <c r="C40" s="40" t="s">
        <v>360</v>
      </c>
      <c r="D40" s="41" t="s">
        <v>287</v>
      </c>
      <c r="E40" s="40"/>
      <c r="F40" s="40"/>
      <c r="G40" s="40"/>
      <c r="H40" s="40"/>
      <c r="I40" s="40"/>
      <c r="J40" s="40"/>
      <c r="K40" s="148"/>
      <c r="L40" s="148"/>
      <c r="M40" s="148"/>
      <c r="N40" s="148"/>
    </row>
    <row r="41" spans="1:14">
      <c r="A41" s="40">
        <v>35</v>
      </c>
      <c r="B41" s="40" t="s">
        <v>361</v>
      </c>
      <c r="C41" s="40" t="s">
        <v>362</v>
      </c>
      <c r="D41" s="41" t="s">
        <v>287</v>
      </c>
      <c r="E41" s="40"/>
      <c r="F41" s="40"/>
      <c r="G41" s="40"/>
      <c r="H41" s="40"/>
      <c r="I41" s="40"/>
      <c r="J41" s="40"/>
      <c r="K41" s="148"/>
      <c r="L41" s="148"/>
      <c r="M41" s="148"/>
      <c r="N41" s="148"/>
    </row>
    <row r="42" spans="1:14">
      <c r="A42" s="40">
        <v>36</v>
      </c>
      <c r="B42" s="40" t="s">
        <v>363</v>
      </c>
      <c r="C42" s="40" t="s">
        <v>364</v>
      </c>
      <c r="D42" s="41" t="s">
        <v>287</v>
      </c>
      <c r="E42" s="40"/>
      <c r="F42" s="40"/>
      <c r="G42" s="40"/>
      <c r="H42" s="40"/>
      <c r="I42" s="40"/>
      <c r="J42" s="40"/>
      <c r="K42" s="148"/>
      <c r="L42" s="148"/>
      <c r="M42" s="148"/>
      <c r="N42" s="148"/>
    </row>
    <row r="43" spans="1:14">
      <c r="A43" s="40">
        <v>37</v>
      </c>
      <c r="B43" s="40" t="s">
        <v>365</v>
      </c>
      <c r="C43" s="40" t="s">
        <v>366</v>
      </c>
      <c r="D43" s="41" t="s">
        <v>287</v>
      </c>
      <c r="E43" s="40"/>
      <c r="F43" s="40"/>
      <c r="G43" s="40"/>
      <c r="H43" s="40"/>
      <c r="I43" s="40"/>
      <c r="J43" s="40"/>
      <c r="K43" s="148"/>
      <c r="L43" s="148"/>
      <c r="M43" s="148"/>
      <c r="N43" s="148"/>
    </row>
    <row r="44" spans="1:14">
      <c r="A44" s="40">
        <v>38</v>
      </c>
      <c r="B44" s="40" t="s">
        <v>367</v>
      </c>
      <c r="C44" s="40" t="s">
        <v>368</v>
      </c>
      <c r="D44" s="41" t="s">
        <v>287</v>
      </c>
      <c r="E44" s="40"/>
      <c r="F44" s="40"/>
      <c r="G44" s="40"/>
      <c r="H44" s="40"/>
      <c r="I44" s="40"/>
      <c r="J44" s="40"/>
      <c r="K44" s="148"/>
      <c r="L44" s="148"/>
      <c r="M44" s="148"/>
      <c r="N44" s="148"/>
    </row>
    <row r="45" spans="1:14">
      <c r="A45" s="40">
        <v>39</v>
      </c>
      <c r="B45" s="40" t="s">
        <v>369</v>
      </c>
      <c r="C45" s="40" t="s">
        <v>370</v>
      </c>
      <c r="D45" s="41" t="s">
        <v>287</v>
      </c>
      <c r="E45" s="40"/>
      <c r="F45" s="40"/>
      <c r="G45" s="40"/>
      <c r="H45" s="40"/>
      <c r="I45" s="40"/>
      <c r="J45" s="40"/>
      <c r="K45" s="148"/>
      <c r="L45" s="148"/>
      <c r="M45" s="148"/>
      <c r="N45" s="148"/>
    </row>
    <row r="46" spans="1:14">
      <c r="A46" s="40">
        <v>40</v>
      </c>
      <c r="B46" s="40" t="s">
        <v>371</v>
      </c>
      <c r="C46" s="40" t="s">
        <v>372</v>
      </c>
      <c r="D46" s="41" t="s">
        <v>287</v>
      </c>
      <c r="E46" s="40"/>
      <c r="F46" s="40"/>
      <c r="G46" s="40"/>
      <c r="H46" s="40"/>
      <c r="I46" s="40"/>
      <c r="J46" s="40"/>
      <c r="K46" s="148"/>
      <c r="L46" s="148"/>
      <c r="M46" s="148"/>
      <c r="N46" s="148"/>
    </row>
    <row r="47" spans="1:14">
      <c r="A47" s="40">
        <v>41</v>
      </c>
      <c r="B47" s="40" t="s">
        <v>373</v>
      </c>
      <c r="C47" s="40" t="s">
        <v>374</v>
      </c>
      <c r="D47" s="41" t="s">
        <v>287</v>
      </c>
      <c r="E47" s="40"/>
      <c r="F47" s="40"/>
      <c r="G47" s="40"/>
      <c r="H47" s="40"/>
      <c r="I47" s="40"/>
      <c r="J47" s="40"/>
      <c r="K47" s="148"/>
      <c r="L47" s="148"/>
      <c r="M47" s="148"/>
      <c r="N47" s="148"/>
    </row>
    <row r="48" spans="1:14">
      <c r="A48" s="40">
        <v>42</v>
      </c>
      <c r="B48" s="40" t="s">
        <v>375</v>
      </c>
      <c r="C48" s="40" t="s">
        <v>376</v>
      </c>
      <c r="D48" s="41" t="s">
        <v>287</v>
      </c>
      <c r="E48" s="40"/>
      <c r="F48" s="40"/>
      <c r="G48" s="40"/>
      <c r="H48" s="40"/>
      <c r="I48" s="40"/>
      <c r="J48" s="40"/>
      <c r="K48" s="148"/>
      <c r="L48" s="148"/>
      <c r="M48" s="148"/>
      <c r="N48" s="148"/>
    </row>
    <row r="49" spans="1:14">
      <c r="A49" s="40">
        <v>43</v>
      </c>
      <c r="B49" s="40" t="s">
        <v>377</v>
      </c>
      <c r="C49" s="40" t="s">
        <v>378</v>
      </c>
      <c r="D49" s="41" t="s">
        <v>287</v>
      </c>
      <c r="E49" s="40"/>
      <c r="F49" s="40"/>
      <c r="G49" s="40"/>
      <c r="H49" s="40"/>
      <c r="I49" s="40"/>
      <c r="J49" s="40"/>
      <c r="K49" s="148"/>
      <c r="L49" s="148"/>
      <c r="M49" s="148"/>
      <c r="N49" s="148"/>
    </row>
    <row r="50" spans="1:14">
      <c r="A50" s="40">
        <v>44</v>
      </c>
      <c r="B50" s="40" t="s">
        <v>379</v>
      </c>
      <c r="C50" s="40" t="s">
        <v>380</v>
      </c>
      <c r="D50" s="41" t="s">
        <v>287</v>
      </c>
      <c r="E50" s="40"/>
      <c r="F50" s="40"/>
      <c r="G50" s="40"/>
      <c r="H50" s="40"/>
      <c r="I50" s="40"/>
      <c r="J50" s="40"/>
      <c r="K50" s="148"/>
      <c r="L50" s="148"/>
      <c r="M50" s="148"/>
      <c r="N50" s="148"/>
    </row>
    <row r="51" spans="1:14">
      <c r="A51" s="40">
        <v>45</v>
      </c>
      <c r="B51" s="40" t="s">
        <v>381</v>
      </c>
      <c r="C51" s="40" t="s">
        <v>382</v>
      </c>
      <c r="D51" s="41" t="s">
        <v>287</v>
      </c>
      <c r="E51" s="40"/>
      <c r="F51" s="40"/>
      <c r="G51" s="40"/>
      <c r="H51" s="40"/>
      <c r="I51" s="40"/>
      <c r="J51" s="40"/>
      <c r="K51" s="148"/>
      <c r="L51" s="148"/>
      <c r="M51" s="148"/>
      <c r="N51" s="148"/>
    </row>
    <row r="52" spans="1:14">
      <c r="A52" s="40">
        <v>46</v>
      </c>
      <c r="B52" s="40" t="s">
        <v>383</v>
      </c>
      <c r="C52" s="40" t="s">
        <v>384</v>
      </c>
      <c r="D52" s="41" t="s">
        <v>287</v>
      </c>
      <c r="E52" s="40"/>
      <c r="F52" s="40"/>
      <c r="G52" s="40"/>
      <c r="H52" s="40"/>
      <c r="I52" s="40"/>
      <c r="J52" s="40"/>
      <c r="K52" s="148"/>
      <c r="L52" s="148"/>
      <c r="M52" s="148"/>
      <c r="N52" s="148"/>
    </row>
    <row r="53" spans="1:14">
      <c r="A53" s="40">
        <v>47</v>
      </c>
      <c r="B53" s="40" t="s">
        <v>385</v>
      </c>
      <c r="C53" s="40" t="s">
        <v>386</v>
      </c>
      <c r="D53" s="41" t="s">
        <v>287</v>
      </c>
      <c r="E53" s="40"/>
      <c r="F53" s="40"/>
      <c r="G53" s="40"/>
      <c r="H53" s="40"/>
      <c r="I53" s="40"/>
      <c r="J53" s="40"/>
      <c r="K53" s="148"/>
      <c r="L53" s="148"/>
      <c r="M53" s="148"/>
      <c r="N53" s="148"/>
    </row>
    <row r="54" spans="1:14">
      <c r="A54" s="40">
        <v>48</v>
      </c>
      <c r="B54" s="40" t="s">
        <v>387</v>
      </c>
      <c r="C54" s="40" t="s">
        <v>388</v>
      </c>
      <c r="D54" s="41" t="s">
        <v>287</v>
      </c>
      <c r="E54" s="40"/>
      <c r="F54" s="40"/>
      <c r="G54" s="40"/>
      <c r="H54" s="40"/>
      <c r="I54" s="40"/>
      <c r="J54" s="40"/>
      <c r="K54" s="148"/>
      <c r="L54" s="148"/>
      <c r="M54" s="148"/>
      <c r="N54" s="148"/>
    </row>
    <row r="55" spans="1:14">
      <c r="A55" s="40">
        <v>49</v>
      </c>
      <c r="B55" s="40" t="s">
        <v>389</v>
      </c>
      <c r="C55" s="40" t="s">
        <v>390</v>
      </c>
      <c r="D55" s="41" t="s">
        <v>287</v>
      </c>
      <c r="E55" s="40"/>
      <c r="F55" s="40"/>
      <c r="G55" s="40"/>
      <c r="H55" s="40"/>
      <c r="I55" s="40"/>
      <c r="J55" s="40"/>
      <c r="K55" s="148"/>
      <c r="L55" s="148"/>
      <c r="M55" s="148"/>
      <c r="N55" s="148"/>
    </row>
    <row r="56" spans="1:14">
      <c r="A56" s="40">
        <v>50</v>
      </c>
      <c r="B56" s="40" t="s">
        <v>391</v>
      </c>
      <c r="C56" s="40" t="s">
        <v>392</v>
      </c>
      <c r="D56" s="41" t="s">
        <v>287</v>
      </c>
      <c r="E56" s="40"/>
      <c r="F56" s="40"/>
      <c r="G56" s="40"/>
      <c r="H56" s="40"/>
      <c r="I56" s="40"/>
      <c r="J56" s="40"/>
      <c r="K56" s="148"/>
      <c r="L56" s="148"/>
      <c r="M56" s="148"/>
      <c r="N56" s="148"/>
    </row>
    <row r="57" spans="1:14">
      <c r="A57" s="40">
        <v>51</v>
      </c>
      <c r="B57" s="40" t="s">
        <v>393</v>
      </c>
      <c r="C57" s="40" t="s">
        <v>394</v>
      </c>
      <c r="D57" s="41" t="s">
        <v>287</v>
      </c>
      <c r="E57" s="40"/>
      <c r="F57" s="40"/>
      <c r="G57" s="40"/>
      <c r="H57" s="40"/>
      <c r="I57" s="40"/>
      <c r="J57" s="40"/>
      <c r="K57" s="148"/>
      <c r="L57" s="148"/>
      <c r="M57" s="148"/>
      <c r="N57" s="148"/>
    </row>
    <row r="58" spans="1:14">
      <c r="A58" s="40">
        <v>52</v>
      </c>
      <c r="B58" s="40" t="s">
        <v>395</v>
      </c>
      <c r="C58" s="40" t="s">
        <v>396</v>
      </c>
      <c r="D58" s="41" t="s">
        <v>287</v>
      </c>
      <c r="E58" s="40"/>
      <c r="F58" s="40"/>
      <c r="G58" s="40"/>
      <c r="H58" s="40"/>
      <c r="I58" s="40"/>
      <c r="J58" s="40"/>
      <c r="K58" s="148"/>
      <c r="L58" s="148"/>
      <c r="M58" s="148"/>
      <c r="N58" s="148"/>
    </row>
    <row r="59" spans="1:14">
      <c r="A59" s="40">
        <v>53</v>
      </c>
      <c r="B59" s="40" t="s">
        <v>397</v>
      </c>
      <c r="C59" s="40" t="s">
        <v>398</v>
      </c>
      <c r="D59" s="41" t="s">
        <v>287</v>
      </c>
      <c r="E59" s="40"/>
      <c r="F59" s="40"/>
      <c r="G59" s="40"/>
      <c r="H59" s="40"/>
      <c r="I59" s="40"/>
      <c r="J59" s="40"/>
      <c r="K59" s="148"/>
      <c r="L59" s="148"/>
      <c r="M59" s="148"/>
      <c r="N59" s="148"/>
    </row>
    <row r="60" spans="1:14">
      <c r="A60" s="40">
        <v>54</v>
      </c>
      <c r="B60" s="40" t="s">
        <v>399</v>
      </c>
      <c r="C60" s="40" t="s">
        <v>400</v>
      </c>
      <c r="D60" s="41" t="s">
        <v>287</v>
      </c>
      <c r="E60" s="40"/>
      <c r="F60" s="40"/>
      <c r="G60" s="40"/>
      <c r="H60" s="40"/>
      <c r="I60" s="40"/>
      <c r="J60" s="40"/>
      <c r="K60" s="148"/>
      <c r="L60" s="148"/>
      <c r="M60" s="148"/>
      <c r="N60" s="148"/>
    </row>
    <row r="61" spans="1:14">
      <c r="A61" s="40">
        <v>55</v>
      </c>
      <c r="B61" s="40" t="s">
        <v>401</v>
      </c>
      <c r="C61" s="40" t="s">
        <v>402</v>
      </c>
      <c r="D61" s="41" t="s">
        <v>287</v>
      </c>
      <c r="E61" s="40"/>
      <c r="F61" s="40"/>
      <c r="G61" s="40"/>
      <c r="H61" s="40"/>
      <c r="I61" s="40"/>
      <c r="J61" s="40"/>
      <c r="K61" s="148"/>
      <c r="L61" s="148"/>
      <c r="M61" s="148"/>
      <c r="N61" s="148"/>
    </row>
    <row r="62" spans="1:14">
      <c r="A62" s="40">
        <v>56</v>
      </c>
      <c r="B62" s="40" t="s">
        <v>403</v>
      </c>
      <c r="C62" s="40" t="s">
        <v>404</v>
      </c>
      <c r="D62" s="41" t="s">
        <v>287</v>
      </c>
      <c r="E62" s="40"/>
      <c r="F62" s="40"/>
      <c r="G62" s="40"/>
      <c r="H62" s="40"/>
      <c r="I62" s="40"/>
      <c r="J62" s="40"/>
      <c r="K62" s="148"/>
      <c r="L62" s="148"/>
      <c r="M62" s="148"/>
      <c r="N62" s="148"/>
    </row>
    <row r="63" spans="1:14">
      <c r="A63" s="40">
        <v>57</v>
      </c>
      <c r="B63" s="40" t="s">
        <v>405</v>
      </c>
      <c r="C63" s="40" t="s">
        <v>406</v>
      </c>
      <c r="D63" s="41" t="s">
        <v>287</v>
      </c>
      <c r="E63" s="40"/>
      <c r="F63" s="40"/>
      <c r="G63" s="40"/>
      <c r="H63" s="40"/>
      <c r="I63" s="40"/>
      <c r="J63" s="40"/>
      <c r="K63" s="148"/>
      <c r="L63" s="148"/>
      <c r="M63" s="148"/>
      <c r="N63" s="148"/>
    </row>
    <row r="64" spans="1:14">
      <c r="A64" s="40">
        <v>58</v>
      </c>
      <c r="B64" s="40" t="s">
        <v>407</v>
      </c>
      <c r="C64" s="40" t="s">
        <v>408</v>
      </c>
      <c r="D64" s="41" t="s">
        <v>287</v>
      </c>
      <c r="E64" s="40"/>
      <c r="F64" s="40"/>
      <c r="G64" s="40"/>
      <c r="H64" s="40"/>
      <c r="I64" s="40"/>
      <c r="J64" s="40"/>
      <c r="K64" s="148"/>
      <c r="L64" s="148"/>
      <c r="M64" s="148"/>
      <c r="N64" s="148"/>
    </row>
    <row r="65" spans="1:14">
      <c r="A65" s="40">
        <v>59</v>
      </c>
      <c r="B65" s="40" t="s">
        <v>409</v>
      </c>
      <c r="C65" s="40" t="s">
        <v>410</v>
      </c>
      <c r="D65" s="41" t="s">
        <v>287</v>
      </c>
      <c r="E65" s="40"/>
      <c r="F65" s="40"/>
      <c r="G65" s="40"/>
      <c r="H65" s="40"/>
      <c r="I65" s="40"/>
      <c r="J65" s="40"/>
      <c r="K65" s="148"/>
      <c r="L65" s="148"/>
      <c r="M65" s="148"/>
      <c r="N65" s="148"/>
    </row>
    <row r="66" spans="1:14">
      <c r="A66" s="40">
        <v>60</v>
      </c>
      <c r="B66" s="40" t="s">
        <v>411</v>
      </c>
      <c r="C66" s="40" t="s">
        <v>412</v>
      </c>
      <c r="D66" s="41" t="s">
        <v>287</v>
      </c>
      <c r="E66" s="40"/>
      <c r="F66" s="40"/>
      <c r="G66" s="40"/>
      <c r="H66" s="40"/>
      <c r="I66" s="40"/>
      <c r="J66" s="40"/>
      <c r="K66" s="148"/>
      <c r="L66" s="148"/>
      <c r="M66" s="148"/>
      <c r="N66" s="148"/>
    </row>
    <row r="67" spans="1:14">
      <c r="A67" s="40">
        <v>61</v>
      </c>
      <c r="B67" s="40" t="s">
        <v>413</v>
      </c>
      <c r="C67" s="40" t="s">
        <v>414</v>
      </c>
      <c r="D67" s="41" t="s">
        <v>287</v>
      </c>
      <c r="E67" s="40"/>
      <c r="F67" s="40"/>
      <c r="G67" s="40"/>
      <c r="H67" s="40"/>
      <c r="I67" s="40"/>
      <c r="J67" s="40"/>
      <c r="K67" s="148"/>
      <c r="L67" s="148"/>
      <c r="M67" s="148"/>
      <c r="N67" s="148"/>
    </row>
    <row r="68" spans="1:14">
      <c r="A68" s="40">
        <v>62</v>
      </c>
      <c r="B68" s="40" t="s">
        <v>415</v>
      </c>
      <c r="C68" s="40" t="s">
        <v>416</v>
      </c>
      <c r="D68" s="41" t="s">
        <v>287</v>
      </c>
      <c r="E68" s="40"/>
      <c r="F68" s="40"/>
      <c r="G68" s="40"/>
      <c r="H68" s="40"/>
      <c r="I68" s="40"/>
      <c r="J68" s="40"/>
      <c r="K68" s="148"/>
      <c r="L68" s="148"/>
      <c r="M68" s="148"/>
      <c r="N68" s="148"/>
    </row>
    <row r="69" spans="1:14">
      <c r="A69" s="40">
        <v>63</v>
      </c>
      <c r="B69" s="40" t="s">
        <v>417</v>
      </c>
      <c r="C69" s="40" t="s">
        <v>418</v>
      </c>
      <c r="D69" s="41" t="s">
        <v>287</v>
      </c>
      <c r="E69" s="40"/>
      <c r="F69" s="40"/>
      <c r="G69" s="40"/>
      <c r="H69" s="40"/>
      <c r="I69" s="40"/>
      <c r="J69" s="40"/>
      <c r="K69" s="148"/>
      <c r="L69" s="148"/>
      <c r="M69" s="148"/>
      <c r="N69" s="148"/>
    </row>
    <row r="70" spans="1:14">
      <c r="A70" s="40">
        <v>64</v>
      </c>
      <c r="B70" s="40" t="s">
        <v>419</v>
      </c>
      <c r="C70" s="40" t="s">
        <v>420</v>
      </c>
      <c r="D70" s="41" t="s">
        <v>287</v>
      </c>
      <c r="E70" s="40"/>
      <c r="F70" s="40"/>
      <c r="G70" s="40"/>
      <c r="H70" s="40"/>
      <c r="I70" s="40"/>
      <c r="J70" s="40"/>
      <c r="K70" s="148"/>
      <c r="L70" s="148"/>
      <c r="M70" s="148"/>
      <c r="N70" s="148"/>
    </row>
    <row r="71" spans="1:14">
      <c r="A71" s="40">
        <v>65</v>
      </c>
      <c r="B71" s="40" t="s">
        <v>421</v>
      </c>
      <c r="C71" s="40" t="s">
        <v>422</v>
      </c>
      <c r="D71" s="41" t="s">
        <v>287</v>
      </c>
      <c r="E71" s="40"/>
      <c r="F71" s="40"/>
      <c r="G71" s="40"/>
      <c r="H71" s="40"/>
      <c r="I71" s="40"/>
      <c r="J71" s="40"/>
      <c r="K71" s="148"/>
      <c r="L71" s="148"/>
      <c r="M71" s="148"/>
      <c r="N71" s="148"/>
    </row>
    <row r="72" spans="1:14">
      <c r="A72" s="40"/>
      <c r="B72" s="41" t="s">
        <v>989</v>
      </c>
      <c r="C72" s="40" t="s">
        <v>426</v>
      </c>
      <c r="D72" s="41" t="s">
        <v>329</v>
      </c>
      <c r="E72" s="40">
        <v>15</v>
      </c>
      <c r="F72" s="40">
        <v>5</v>
      </c>
      <c r="G72" s="40"/>
      <c r="H72" s="40"/>
      <c r="I72" s="40"/>
      <c r="J72" s="40"/>
      <c r="K72" s="148"/>
      <c r="L72" s="148"/>
      <c r="M72" s="148"/>
      <c r="N72" s="148"/>
    </row>
    <row r="73" spans="1:14">
      <c r="A73" s="40">
        <v>66</v>
      </c>
      <c r="B73" s="41" t="s">
        <v>294</v>
      </c>
      <c r="C73" s="41" t="s">
        <v>295</v>
      </c>
      <c r="D73" s="41" t="s">
        <v>287</v>
      </c>
      <c r="E73" s="40"/>
      <c r="F73" s="40"/>
      <c r="G73" s="40"/>
      <c r="H73" s="40"/>
      <c r="I73" s="40"/>
      <c r="J73" s="40"/>
      <c r="K73" s="148"/>
      <c r="L73" s="148"/>
      <c r="M73" s="148"/>
      <c r="N73" s="148"/>
    </row>
    <row r="74" spans="1:14">
      <c r="A74" s="40">
        <v>67</v>
      </c>
      <c r="B74" s="41" t="s">
        <v>296</v>
      </c>
      <c r="C74" s="41" t="s">
        <v>423</v>
      </c>
      <c r="D74" s="41" t="s">
        <v>287</v>
      </c>
      <c r="E74" s="40"/>
      <c r="F74" s="40"/>
      <c r="G74" s="40"/>
      <c r="H74" s="40"/>
      <c r="I74" s="40"/>
      <c r="J74" s="40"/>
      <c r="K74" s="148"/>
      <c r="L74" s="148"/>
      <c r="M74" s="148"/>
      <c r="N74" s="148"/>
    </row>
    <row r="75" spans="1:14">
      <c r="A75" s="40">
        <v>68</v>
      </c>
      <c r="B75" s="41" t="s">
        <v>304</v>
      </c>
      <c r="C75" s="41" t="s">
        <v>305</v>
      </c>
      <c r="D75" s="41" t="s">
        <v>306</v>
      </c>
      <c r="E75" s="40"/>
      <c r="F75" s="40"/>
      <c r="G75" s="40"/>
      <c r="H75" s="40"/>
      <c r="I75" s="40"/>
      <c r="J75" s="40"/>
      <c r="K75" s="148"/>
      <c r="L75" s="148"/>
      <c r="M75" s="148"/>
      <c r="N75" s="148"/>
    </row>
    <row r="76" spans="1:14">
      <c r="A76" s="40">
        <v>69</v>
      </c>
      <c r="B76" s="41" t="s">
        <v>304</v>
      </c>
      <c r="C76" s="41" t="s">
        <v>308</v>
      </c>
      <c r="D76" s="41" t="s">
        <v>309</v>
      </c>
      <c r="E76" s="40"/>
      <c r="F76" s="40"/>
      <c r="G76" s="40"/>
      <c r="H76" s="40"/>
      <c r="I76" s="40"/>
      <c r="J76" s="40"/>
      <c r="K76" s="148"/>
      <c r="L76" s="148"/>
      <c r="M76" s="148"/>
      <c r="N76" s="148"/>
    </row>
    <row r="77" spans="1:14">
      <c r="A77" s="43"/>
      <c r="B77" s="44" t="s">
        <v>427</v>
      </c>
      <c r="C77" s="44" t="s">
        <v>428</v>
      </c>
      <c r="D77" s="44" t="s">
        <v>287</v>
      </c>
      <c r="E77" s="43"/>
      <c r="F77" s="43"/>
      <c r="G77" s="43"/>
      <c r="H77" s="43"/>
      <c r="I77" s="43"/>
      <c r="J77" s="43"/>
      <c r="K77" s="45"/>
      <c r="L77" s="45"/>
      <c r="M77" s="45"/>
      <c r="N77" s="45"/>
    </row>
    <row r="78" spans="1:14">
      <c r="A78" s="43"/>
      <c r="B78" s="43" t="s">
        <v>429</v>
      </c>
      <c r="C78" s="43" t="s">
        <v>430</v>
      </c>
      <c r="D78" s="43" t="s">
        <v>287</v>
      </c>
      <c r="E78" s="43"/>
      <c r="F78" s="43"/>
      <c r="G78" s="43"/>
      <c r="H78" s="43"/>
      <c r="I78" s="43"/>
      <c r="J78" s="43"/>
      <c r="K78" s="45"/>
      <c r="L78" s="45"/>
      <c r="M78" s="45"/>
      <c r="N78" s="45"/>
    </row>
    <row r="79" spans="1:14">
      <c r="A79" s="40">
        <v>70</v>
      </c>
      <c r="B79" s="14" t="s">
        <v>284</v>
      </c>
      <c r="C79" s="14" t="s">
        <v>990</v>
      </c>
      <c r="D79" s="16" t="s">
        <v>287</v>
      </c>
      <c r="E79" s="14"/>
      <c r="F79" s="14"/>
      <c r="G79" s="14"/>
      <c r="H79" s="14"/>
      <c r="I79" s="14"/>
      <c r="J79" s="14"/>
      <c r="K79" s="149" t="s">
        <v>991</v>
      </c>
      <c r="L79" s="150"/>
      <c r="M79" s="150"/>
      <c r="N79" s="150"/>
    </row>
    <row r="80" spans="1:14">
      <c r="A80" s="40">
        <v>71</v>
      </c>
      <c r="B80" s="14" t="s">
        <v>432</v>
      </c>
      <c r="C80" s="14" t="s">
        <v>992</v>
      </c>
      <c r="D80" s="16" t="s">
        <v>287</v>
      </c>
      <c r="E80" s="14"/>
      <c r="F80" s="14"/>
      <c r="G80" s="14"/>
      <c r="H80" s="14"/>
      <c r="I80" s="14"/>
      <c r="J80" s="14"/>
      <c r="K80" s="150"/>
      <c r="L80" s="150"/>
      <c r="M80" s="150"/>
      <c r="N80" s="150"/>
    </row>
    <row r="81" spans="1:14">
      <c r="A81" s="40">
        <v>72</v>
      </c>
      <c r="B81" s="14" t="s">
        <v>434</v>
      </c>
      <c r="C81" s="14" t="s">
        <v>993</v>
      </c>
      <c r="D81" s="16" t="s">
        <v>287</v>
      </c>
      <c r="E81" s="14"/>
      <c r="F81" s="14"/>
      <c r="G81" s="14"/>
      <c r="H81" s="14"/>
      <c r="I81" s="14"/>
      <c r="J81" s="14"/>
      <c r="K81" s="150"/>
      <c r="L81" s="150"/>
      <c r="M81" s="150"/>
      <c r="N81" s="150"/>
    </row>
    <row r="82" spans="1:14">
      <c r="A82" s="40">
        <v>73</v>
      </c>
      <c r="B82" s="14" t="s">
        <v>436</v>
      </c>
      <c r="C82" s="14" t="s">
        <v>994</v>
      </c>
      <c r="D82" s="16" t="s">
        <v>287</v>
      </c>
      <c r="E82" s="14"/>
      <c r="F82" s="14"/>
      <c r="G82" s="14"/>
      <c r="H82" s="14"/>
      <c r="I82" s="14"/>
      <c r="J82" s="14"/>
      <c r="K82" s="150"/>
      <c r="L82" s="150"/>
      <c r="M82" s="150"/>
      <c r="N82" s="150"/>
    </row>
    <row r="83" spans="1:14">
      <c r="A83" s="40">
        <v>74</v>
      </c>
      <c r="B83" s="14" t="s">
        <v>438</v>
      </c>
      <c r="C83" s="14" t="s">
        <v>995</v>
      </c>
      <c r="D83" s="16" t="s">
        <v>287</v>
      </c>
      <c r="E83" s="14"/>
      <c r="F83" s="14"/>
      <c r="G83" s="14"/>
      <c r="H83" s="14"/>
      <c r="I83" s="14"/>
      <c r="J83" s="14"/>
      <c r="K83" s="150"/>
      <c r="L83" s="150"/>
      <c r="M83" s="150"/>
      <c r="N83" s="150"/>
    </row>
    <row r="84" spans="1:14">
      <c r="A84" s="40">
        <v>75</v>
      </c>
      <c r="B84" s="14" t="s">
        <v>440</v>
      </c>
      <c r="C84" s="14" t="s">
        <v>996</v>
      </c>
      <c r="D84" s="16" t="s">
        <v>287</v>
      </c>
      <c r="E84" s="14"/>
      <c r="F84" s="14"/>
      <c r="G84" s="14"/>
      <c r="H84" s="14"/>
      <c r="I84" s="14"/>
      <c r="J84" s="14"/>
      <c r="K84" s="150"/>
      <c r="L84" s="150"/>
      <c r="M84" s="150"/>
      <c r="N84" s="150"/>
    </row>
    <row r="85" spans="1:14">
      <c r="A85" s="40">
        <v>76</v>
      </c>
      <c r="B85" s="14" t="s">
        <v>442</v>
      </c>
      <c r="C85" s="14" t="s">
        <v>997</v>
      </c>
      <c r="D85" s="16" t="s">
        <v>287</v>
      </c>
      <c r="E85" s="14"/>
      <c r="F85" s="14"/>
      <c r="G85" s="14"/>
      <c r="H85" s="14"/>
      <c r="I85" s="14"/>
      <c r="J85" s="14"/>
      <c r="K85" s="150"/>
      <c r="L85" s="150"/>
      <c r="M85" s="150"/>
      <c r="N85" s="150"/>
    </row>
    <row r="86" spans="1:14">
      <c r="A86" s="40">
        <v>77</v>
      </c>
      <c r="B86" s="14" t="s">
        <v>444</v>
      </c>
      <c r="C86" s="14" t="s">
        <v>998</v>
      </c>
      <c r="D86" s="16" t="s">
        <v>287</v>
      </c>
      <c r="E86" s="14"/>
      <c r="F86" s="14"/>
      <c r="G86" s="14"/>
      <c r="H86" s="14"/>
      <c r="I86" s="14"/>
      <c r="J86" s="14"/>
      <c r="K86" s="150"/>
      <c r="L86" s="150"/>
      <c r="M86" s="150"/>
      <c r="N86" s="150"/>
    </row>
    <row r="87" spans="1:14">
      <c r="A87" s="40">
        <v>78</v>
      </c>
      <c r="B87" s="14" t="s">
        <v>446</v>
      </c>
      <c r="C87" s="14" t="s">
        <v>999</v>
      </c>
      <c r="D87" s="16" t="s">
        <v>287</v>
      </c>
      <c r="E87" s="14"/>
      <c r="F87" s="14"/>
      <c r="G87" s="14"/>
      <c r="H87" s="14"/>
      <c r="I87" s="14"/>
      <c r="J87" s="14"/>
      <c r="K87" s="150"/>
      <c r="L87" s="150"/>
      <c r="M87" s="150"/>
      <c r="N87" s="150"/>
    </row>
    <row r="88" spans="1:14">
      <c r="A88" s="40">
        <v>79</v>
      </c>
      <c r="B88" s="14" t="s">
        <v>448</v>
      </c>
      <c r="C88" s="14" t="s">
        <v>1000</v>
      </c>
      <c r="D88" s="16" t="s">
        <v>287</v>
      </c>
      <c r="E88" s="14"/>
      <c r="F88" s="14"/>
      <c r="G88" s="14"/>
      <c r="H88" s="14"/>
      <c r="I88" s="14"/>
      <c r="J88" s="14"/>
      <c r="K88" s="150"/>
      <c r="L88" s="150"/>
      <c r="M88" s="150"/>
      <c r="N88" s="150"/>
    </row>
    <row r="89" spans="1:14">
      <c r="A89" s="40">
        <v>80</v>
      </c>
      <c r="B89" s="14" t="s">
        <v>450</v>
      </c>
      <c r="C89" s="14" t="s">
        <v>1001</v>
      </c>
      <c r="D89" s="16" t="s">
        <v>287</v>
      </c>
      <c r="E89" s="14"/>
      <c r="F89" s="14"/>
      <c r="G89" s="14"/>
      <c r="H89" s="14"/>
      <c r="I89" s="14"/>
      <c r="J89" s="14"/>
      <c r="K89" s="150"/>
      <c r="L89" s="150"/>
      <c r="M89" s="150"/>
      <c r="N89" s="150"/>
    </row>
    <row r="90" spans="1:14">
      <c r="A90" s="40">
        <v>81</v>
      </c>
      <c r="B90" s="14" t="s">
        <v>452</v>
      </c>
      <c r="C90" s="14" t="s">
        <v>1002</v>
      </c>
      <c r="D90" s="16" t="s">
        <v>287</v>
      </c>
      <c r="E90" s="14"/>
      <c r="F90" s="14"/>
      <c r="G90" s="14"/>
      <c r="H90" s="14"/>
      <c r="I90" s="14"/>
      <c r="J90" s="14"/>
      <c r="K90" s="150"/>
      <c r="L90" s="150"/>
      <c r="M90" s="150"/>
      <c r="N90" s="150"/>
    </row>
    <row r="91" spans="1:14">
      <c r="A91" s="40">
        <v>82</v>
      </c>
      <c r="B91" s="14" t="s">
        <v>347</v>
      </c>
      <c r="C91" s="14" t="s">
        <v>1003</v>
      </c>
      <c r="D91" s="16" t="s">
        <v>287</v>
      </c>
      <c r="E91" s="14"/>
      <c r="F91" s="14"/>
      <c r="G91" s="14"/>
      <c r="H91" s="14"/>
      <c r="I91" s="14"/>
      <c r="J91" s="14"/>
      <c r="K91" s="150"/>
      <c r="L91" s="150"/>
      <c r="M91" s="150"/>
      <c r="N91" s="150"/>
    </row>
    <row r="92" spans="1:14">
      <c r="A92" s="40">
        <v>83</v>
      </c>
      <c r="B92" s="14" t="s">
        <v>334</v>
      </c>
      <c r="C92" s="14" t="s">
        <v>1004</v>
      </c>
      <c r="D92" s="16" t="s">
        <v>287</v>
      </c>
      <c r="E92" s="14"/>
      <c r="F92" s="14"/>
      <c r="G92" s="14"/>
      <c r="H92" s="14"/>
      <c r="I92" s="14"/>
      <c r="J92" s="14"/>
      <c r="K92" s="150"/>
      <c r="L92" s="150"/>
      <c r="M92" s="150"/>
      <c r="N92" s="150"/>
    </row>
    <row r="93" spans="1:14">
      <c r="A93" s="40">
        <v>84</v>
      </c>
      <c r="B93" s="14" t="s">
        <v>456</v>
      </c>
      <c r="C93" s="14" t="s">
        <v>1005</v>
      </c>
      <c r="D93" s="16" t="s">
        <v>287</v>
      </c>
      <c r="E93" s="14"/>
      <c r="F93" s="14"/>
      <c r="G93" s="14"/>
      <c r="H93" s="14"/>
      <c r="I93" s="14"/>
      <c r="J93" s="14"/>
      <c r="K93" s="150"/>
      <c r="L93" s="150"/>
      <c r="M93" s="150"/>
      <c r="N93" s="150"/>
    </row>
    <row r="94" spans="1:14">
      <c r="A94" s="40">
        <v>85</v>
      </c>
      <c r="B94" s="14" t="s">
        <v>458</v>
      </c>
      <c r="C94" s="14" t="s">
        <v>1006</v>
      </c>
      <c r="D94" s="16" t="s">
        <v>287</v>
      </c>
      <c r="E94" s="14"/>
      <c r="F94" s="14"/>
      <c r="G94" s="14"/>
      <c r="H94" s="14"/>
      <c r="I94" s="14"/>
      <c r="J94" s="14"/>
      <c r="K94" s="150"/>
      <c r="L94" s="150"/>
      <c r="M94" s="150"/>
      <c r="N94" s="150"/>
    </row>
    <row r="95" spans="1:14">
      <c r="A95" s="40">
        <v>86</v>
      </c>
      <c r="B95" s="14" t="s">
        <v>460</v>
      </c>
      <c r="C95" s="14" t="s">
        <v>1007</v>
      </c>
      <c r="D95" s="16" t="s">
        <v>287</v>
      </c>
      <c r="E95" s="14"/>
      <c r="F95" s="14"/>
      <c r="G95" s="14"/>
      <c r="H95" s="14"/>
      <c r="I95" s="14"/>
      <c r="J95" s="14"/>
      <c r="K95" s="150"/>
      <c r="L95" s="150"/>
      <c r="M95" s="150"/>
      <c r="N95" s="150"/>
    </row>
    <row r="96" spans="1:14">
      <c r="A96" s="40"/>
      <c r="B96" s="14" t="s">
        <v>462</v>
      </c>
      <c r="C96" s="14" t="s">
        <v>1008</v>
      </c>
      <c r="D96" s="16" t="s">
        <v>464</v>
      </c>
      <c r="E96" s="14"/>
      <c r="F96" s="14"/>
      <c r="G96" s="14"/>
      <c r="H96" s="14"/>
      <c r="I96" s="14"/>
      <c r="J96" s="14"/>
      <c r="K96" s="150"/>
      <c r="L96" s="150"/>
      <c r="M96" s="150"/>
      <c r="N96" s="150"/>
    </row>
    <row r="97" spans="1:14">
      <c r="A97" s="40">
        <v>87</v>
      </c>
      <c r="C97" t="s">
        <v>1009</v>
      </c>
      <c r="D97" s="16" t="s">
        <v>287</v>
      </c>
      <c r="E97" s="14"/>
      <c r="F97" s="14"/>
      <c r="G97" s="14"/>
      <c r="H97" s="14"/>
      <c r="I97" s="14"/>
      <c r="J97" s="14"/>
      <c r="K97" s="150"/>
      <c r="L97" s="150"/>
      <c r="M97" s="150"/>
      <c r="N97" s="150"/>
    </row>
    <row r="98" spans="1:14">
      <c r="A98" s="40">
        <v>88</v>
      </c>
      <c r="B98" s="41" t="s">
        <v>321</v>
      </c>
      <c r="C98" s="41" t="s">
        <v>1010</v>
      </c>
      <c r="D98" s="41" t="s">
        <v>287</v>
      </c>
      <c r="E98" s="40"/>
      <c r="F98" s="40"/>
      <c r="G98" s="40"/>
      <c r="H98" s="40"/>
      <c r="I98" s="40"/>
      <c r="J98" s="40"/>
      <c r="K98" s="147" t="s">
        <v>1011</v>
      </c>
      <c r="L98" s="148"/>
      <c r="M98" s="148"/>
      <c r="N98" s="148"/>
    </row>
    <row r="99" spans="1:14">
      <c r="A99" s="40">
        <v>89</v>
      </c>
      <c r="B99" s="41" t="s">
        <v>290</v>
      </c>
      <c r="C99" s="41" t="s">
        <v>1012</v>
      </c>
      <c r="D99" s="41" t="s">
        <v>287</v>
      </c>
      <c r="E99" s="40"/>
      <c r="F99" s="40"/>
      <c r="G99" s="40"/>
      <c r="H99" s="40"/>
      <c r="I99" s="40"/>
      <c r="J99" s="40"/>
      <c r="K99" s="148"/>
      <c r="L99" s="148"/>
      <c r="M99" s="148"/>
      <c r="N99" s="148"/>
    </row>
    <row r="100" spans="1:14">
      <c r="A100" s="40">
        <v>90</v>
      </c>
      <c r="B100" s="41" t="s">
        <v>294</v>
      </c>
      <c r="C100" s="41" t="s">
        <v>1013</v>
      </c>
      <c r="D100" s="41" t="s">
        <v>287</v>
      </c>
      <c r="E100" s="40"/>
      <c r="F100" s="40"/>
      <c r="G100" s="40"/>
      <c r="H100" s="40"/>
      <c r="I100" s="40"/>
      <c r="J100" s="40"/>
      <c r="K100" s="148"/>
      <c r="L100" s="148"/>
      <c r="M100" s="148"/>
      <c r="N100" s="148"/>
    </row>
    <row r="101" spans="1:14">
      <c r="A101" s="40">
        <v>91</v>
      </c>
      <c r="B101" s="41" t="s">
        <v>518</v>
      </c>
      <c r="C101" s="40" t="s">
        <v>1014</v>
      </c>
      <c r="D101" s="41" t="s">
        <v>287</v>
      </c>
      <c r="E101" s="40"/>
      <c r="F101" s="40"/>
      <c r="G101" s="40"/>
      <c r="H101" s="40"/>
      <c r="I101" s="40"/>
      <c r="J101" s="40"/>
      <c r="K101" s="148"/>
      <c r="L101" s="148"/>
      <c r="M101" s="148"/>
      <c r="N101" s="148"/>
    </row>
    <row r="102" spans="1:14">
      <c r="A102" s="40">
        <v>92</v>
      </c>
      <c r="B102" s="40" t="s">
        <v>519</v>
      </c>
      <c r="C102" s="40" t="s">
        <v>1015</v>
      </c>
      <c r="D102" s="41" t="s">
        <v>287</v>
      </c>
      <c r="E102" s="40"/>
      <c r="F102" s="40"/>
      <c r="G102" s="40"/>
      <c r="H102" s="40"/>
      <c r="I102" s="40"/>
      <c r="J102" s="40"/>
      <c r="K102" s="148"/>
      <c r="L102" s="148"/>
      <c r="M102" s="148"/>
      <c r="N102" s="148"/>
    </row>
    <row r="103" spans="1:14">
      <c r="A103" s="40">
        <v>93</v>
      </c>
      <c r="B103" s="40" t="s">
        <v>521</v>
      </c>
      <c r="C103" s="40" t="s">
        <v>1016</v>
      </c>
      <c r="D103" s="41" t="s">
        <v>287</v>
      </c>
      <c r="E103" s="40"/>
      <c r="F103" s="40"/>
      <c r="G103" s="40"/>
      <c r="H103" s="40"/>
      <c r="I103" s="40"/>
      <c r="J103" s="40"/>
      <c r="K103" s="148"/>
      <c r="L103" s="148"/>
      <c r="M103" s="148"/>
      <c r="N103" s="148"/>
    </row>
    <row r="104" spans="1:14">
      <c r="A104" s="40">
        <v>94</v>
      </c>
      <c r="B104" s="40" t="s">
        <v>522</v>
      </c>
      <c r="C104" s="40" t="s">
        <v>1017</v>
      </c>
      <c r="D104" s="41" t="s">
        <v>287</v>
      </c>
      <c r="E104" s="40"/>
      <c r="F104" s="40"/>
      <c r="G104" s="40"/>
      <c r="H104" s="40"/>
      <c r="I104" s="40"/>
      <c r="J104" s="40"/>
      <c r="K104" s="148"/>
      <c r="L104" s="148"/>
      <c r="M104" s="148"/>
      <c r="N104" s="148"/>
    </row>
    <row r="105" spans="1:14">
      <c r="A105" s="40">
        <v>95</v>
      </c>
      <c r="B105" s="40" t="s">
        <v>524</v>
      </c>
      <c r="C105" s="40" t="s">
        <v>1018</v>
      </c>
      <c r="D105" s="41" t="s">
        <v>287</v>
      </c>
      <c r="E105" s="40"/>
      <c r="F105" s="40"/>
      <c r="G105" s="40"/>
      <c r="H105" s="40"/>
      <c r="I105" s="40"/>
      <c r="J105" s="40"/>
      <c r="K105" s="148"/>
      <c r="L105" s="148"/>
      <c r="M105" s="148"/>
      <c r="N105" s="148"/>
    </row>
    <row r="106" spans="1:14">
      <c r="A106" s="40">
        <v>96</v>
      </c>
      <c r="B106" s="40" t="s">
        <v>526</v>
      </c>
      <c r="C106" s="40" t="s">
        <v>1019</v>
      </c>
      <c r="D106" s="41" t="s">
        <v>287</v>
      </c>
      <c r="E106" s="40"/>
      <c r="F106" s="40"/>
      <c r="G106" s="40"/>
      <c r="H106" s="40"/>
      <c r="I106" s="40"/>
      <c r="J106" s="40"/>
      <c r="K106" s="148"/>
      <c r="L106" s="148"/>
      <c r="M106" s="148"/>
      <c r="N106" s="148"/>
    </row>
    <row r="107" spans="1:14">
      <c r="A107" s="40">
        <v>97</v>
      </c>
      <c r="B107" s="40" t="s">
        <v>528</v>
      </c>
      <c r="C107" s="40" t="s">
        <v>1020</v>
      </c>
      <c r="D107" s="41" t="s">
        <v>287</v>
      </c>
      <c r="E107" s="40"/>
      <c r="F107" s="40"/>
      <c r="G107" s="40"/>
      <c r="H107" s="40"/>
      <c r="I107" s="40"/>
      <c r="J107" s="40"/>
      <c r="K107" s="148"/>
      <c r="L107" s="148"/>
      <c r="M107" s="148"/>
      <c r="N107" s="148"/>
    </row>
    <row r="108" spans="1:14">
      <c r="A108" s="40">
        <v>98</v>
      </c>
      <c r="B108" s="40" t="s">
        <v>530</v>
      </c>
      <c r="C108" s="40" t="s">
        <v>1021</v>
      </c>
      <c r="D108" s="41" t="s">
        <v>287</v>
      </c>
      <c r="E108" s="40"/>
      <c r="F108" s="40"/>
      <c r="G108" s="40"/>
      <c r="H108" s="40"/>
      <c r="I108" s="40"/>
      <c r="J108" s="40"/>
      <c r="K108" s="148"/>
      <c r="L108" s="148"/>
      <c r="M108" s="148"/>
      <c r="N108" s="148"/>
    </row>
    <row r="109" spans="1:14">
      <c r="A109" s="40">
        <v>99</v>
      </c>
      <c r="B109" s="40" t="s">
        <v>531</v>
      </c>
      <c r="C109" s="40" t="s">
        <v>1022</v>
      </c>
      <c r="D109" s="41" t="s">
        <v>287</v>
      </c>
      <c r="E109" s="40"/>
      <c r="F109" s="40"/>
      <c r="G109" s="40"/>
      <c r="H109" s="40"/>
      <c r="I109" s="40"/>
      <c r="J109" s="40"/>
      <c r="K109" s="148"/>
      <c r="L109" s="148"/>
      <c r="M109" s="148"/>
      <c r="N109" s="148"/>
    </row>
    <row r="110" spans="1:14">
      <c r="A110" s="40">
        <v>100</v>
      </c>
      <c r="B110" s="40" t="s">
        <v>478</v>
      </c>
      <c r="C110" s="40" t="s">
        <v>1023</v>
      </c>
      <c r="D110" s="41" t="s">
        <v>287</v>
      </c>
      <c r="E110" s="40"/>
      <c r="F110" s="40"/>
      <c r="G110" s="40"/>
      <c r="H110" s="40"/>
      <c r="I110" s="40"/>
      <c r="J110" s="40"/>
      <c r="K110" s="148"/>
      <c r="L110" s="148"/>
      <c r="M110" s="148"/>
      <c r="N110" s="148"/>
    </row>
    <row r="111" spans="1:14">
      <c r="A111" s="40">
        <v>101</v>
      </c>
      <c r="B111" s="40" t="s">
        <v>533</v>
      </c>
      <c r="C111" s="40" t="s">
        <v>1024</v>
      </c>
      <c r="D111" s="41" t="s">
        <v>287</v>
      </c>
      <c r="E111" s="40"/>
      <c r="F111" s="40"/>
      <c r="G111" s="40"/>
      <c r="H111" s="40"/>
      <c r="I111" s="40"/>
      <c r="J111" s="40"/>
      <c r="K111" s="148"/>
      <c r="L111" s="148"/>
      <c r="M111" s="148"/>
      <c r="N111" s="148"/>
    </row>
    <row r="112" spans="1:14">
      <c r="A112" s="40">
        <v>102</v>
      </c>
      <c r="B112" s="40" t="s">
        <v>535</v>
      </c>
      <c r="C112" s="40" t="s">
        <v>1025</v>
      </c>
      <c r="D112" s="41" t="s">
        <v>287</v>
      </c>
      <c r="E112" s="40"/>
      <c r="F112" s="40"/>
      <c r="G112" s="40"/>
      <c r="H112" s="40"/>
      <c r="I112" s="40"/>
      <c r="J112" s="40"/>
      <c r="K112" s="148"/>
      <c r="L112" s="148"/>
      <c r="M112" s="148"/>
      <c r="N112" s="148"/>
    </row>
    <row r="113" spans="1:14">
      <c r="A113" s="40">
        <v>103</v>
      </c>
      <c r="B113" s="40" t="s">
        <v>537</v>
      </c>
      <c r="C113" s="40" t="s">
        <v>1026</v>
      </c>
      <c r="D113" s="41" t="s">
        <v>287</v>
      </c>
      <c r="E113" s="40"/>
      <c r="F113" s="40"/>
      <c r="G113" s="40"/>
      <c r="H113" s="40"/>
      <c r="I113" s="40"/>
      <c r="J113" s="40"/>
      <c r="K113" s="148"/>
      <c r="L113" s="148"/>
      <c r="M113" s="148"/>
      <c r="N113" s="148"/>
    </row>
    <row r="114" spans="1:14">
      <c r="A114" s="40">
        <v>104</v>
      </c>
      <c r="B114" s="40" t="s">
        <v>539</v>
      </c>
      <c r="C114" s="40" t="s">
        <v>1027</v>
      </c>
      <c r="D114" s="41" t="s">
        <v>287</v>
      </c>
      <c r="E114" s="40"/>
      <c r="F114" s="40"/>
      <c r="G114" s="40"/>
      <c r="H114" s="40"/>
      <c r="I114" s="40"/>
      <c r="J114" s="40"/>
      <c r="K114" s="148"/>
      <c r="L114" s="148"/>
      <c r="M114" s="148"/>
      <c r="N114" s="148"/>
    </row>
    <row r="115" spans="1:14">
      <c r="A115" s="40">
        <v>105</v>
      </c>
      <c r="B115" s="40" t="s">
        <v>541</v>
      </c>
      <c r="C115" s="40" t="s">
        <v>1028</v>
      </c>
      <c r="D115" s="41" t="s">
        <v>287</v>
      </c>
      <c r="E115" s="40"/>
      <c r="F115" s="40"/>
      <c r="G115" s="40"/>
      <c r="H115" s="40"/>
      <c r="I115" s="40"/>
      <c r="J115" s="40"/>
      <c r="K115" s="148"/>
      <c r="L115" s="148"/>
      <c r="M115" s="148"/>
      <c r="N115" s="148"/>
    </row>
    <row r="116" spans="1:14">
      <c r="A116" s="40">
        <v>106</v>
      </c>
      <c r="B116" s="40" t="s">
        <v>543</v>
      </c>
      <c r="C116" s="40" t="s">
        <v>1029</v>
      </c>
      <c r="D116" s="41" t="s">
        <v>287</v>
      </c>
      <c r="E116" s="40"/>
      <c r="F116" s="40"/>
      <c r="G116" s="40"/>
      <c r="H116" s="40"/>
      <c r="I116" s="40"/>
      <c r="J116" s="40"/>
      <c r="K116" s="148"/>
      <c r="L116" s="148"/>
      <c r="M116" s="148"/>
      <c r="N116" s="148"/>
    </row>
    <row r="117" spans="1:14">
      <c r="A117" s="40">
        <v>107</v>
      </c>
      <c r="B117" s="40" t="s">
        <v>544</v>
      </c>
      <c r="C117" s="40" t="s">
        <v>1030</v>
      </c>
      <c r="D117" s="41" t="s">
        <v>287</v>
      </c>
      <c r="E117" s="40"/>
      <c r="F117" s="40"/>
      <c r="G117" s="40"/>
      <c r="H117" s="40"/>
      <c r="I117" s="40"/>
      <c r="J117" s="40"/>
      <c r="K117" s="148"/>
      <c r="L117" s="148"/>
      <c r="M117" s="148"/>
      <c r="N117" s="148"/>
    </row>
    <row r="118" spans="1:14">
      <c r="A118" s="40">
        <v>108</v>
      </c>
      <c r="B118" s="40" t="s">
        <v>546</v>
      </c>
      <c r="C118" s="40" t="s">
        <v>1031</v>
      </c>
      <c r="D118" s="41" t="s">
        <v>287</v>
      </c>
      <c r="E118" s="40"/>
      <c r="F118" s="40"/>
      <c r="G118" s="40"/>
      <c r="H118" s="40"/>
      <c r="I118" s="40"/>
      <c r="J118" s="40"/>
      <c r="K118" s="148"/>
      <c r="L118" s="148"/>
      <c r="M118" s="148"/>
      <c r="N118" s="148"/>
    </row>
    <row r="119" spans="1:14">
      <c r="A119" s="40">
        <v>109</v>
      </c>
      <c r="B119" s="40" t="s">
        <v>548</v>
      </c>
      <c r="C119" s="40" t="s">
        <v>1032</v>
      </c>
      <c r="D119" s="41" t="s">
        <v>287</v>
      </c>
      <c r="E119" s="40"/>
      <c r="F119" s="40"/>
      <c r="G119" s="40"/>
      <c r="H119" s="40"/>
      <c r="I119" s="40"/>
      <c r="J119" s="40"/>
      <c r="K119" s="148"/>
      <c r="L119" s="148"/>
      <c r="M119" s="148"/>
      <c r="N119" s="148"/>
    </row>
    <row r="120" spans="1:14">
      <c r="A120" s="40">
        <v>110</v>
      </c>
      <c r="B120" s="41" t="s">
        <v>294</v>
      </c>
      <c r="C120" s="41" t="s">
        <v>1033</v>
      </c>
      <c r="D120" s="41" t="s">
        <v>306</v>
      </c>
      <c r="E120" s="40"/>
      <c r="F120" s="40"/>
      <c r="G120" s="40"/>
      <c r="H120" s="40"/>
      <c r="I120" s="40"/>
      <c r="J120" s="40"/>
      <c r="K120" s="148"/>
      <c r="L120" s="148"/>
      <c r="M120" s="148"/>
      <c r="N120" s="148"/>
    </row>
    <row r="121" spans="1:14">
      <c r="A121" s="40">
        <v>111</v>
      </c>
      <c r="B121" s="40" t="s">
        <v>519</v>
      </c>
      <c r="C121" s="41" t="s">
        <v>1034</v>
      </c>
      <c r="D121" s="41" t="s">
        <v>306</v>
      </c>
      <c r="E121" s="40"/>
      <c r="F121" s="40"/>
      <c r="G121" s="40"/>
      <c r="H121" s="40"/>
      <c r="I121" s="40"/>
      <c r="J121" s="40"/>
      <c r="K121" s="148"/>
      <c r="L121" s="148"/>
      <c r="M121" s="148"/>
      <c r="N121" s="148"/>
    </row>
    <row r="122" spans="1:14">
      <c r="A122" s="40">
        <v>112</v>
      </c>
      <c r="B122" s="20" t="s">
        <v>321</v>
      </c>
      <c r="C122" s="20" t="s">
        <v>1035</v>
      </c>
      <c r="D122" s="16" t="s">
        <v>287</v>
      </c>
      <c r="E122" s="14"/>
      <c r="F122" s="14"/>
      <c r="G122" s="14"/>
      <c r="H122" s="14"/>
      <c r="I122" s="14"/>
      <c r="J122" s="14"/>
      <c r="K122" s="149" t="s">
        <v>1036</v>
      </c>
      <c r="L122" s="150"/>
      <c r="M122" s="150"/>
      <c r="N122" s="150"/>
    </row>
    <row r="123" spans="1:14">
      <c r="A123" s="40">
        <v>113</v>
      </c>
      <c r="B123" s="20" t="s">
        <v>290</v>
      </c>
      <c r="C123" s="20" t="s">
        <v>1037</v>
      </c>
      <c r="D123" s="16" t="s">
        <v>287</v>
      </c>
      <c r="E123" s="14"/>
      <c r="F123" s="14"/>
      <c r="G123" s="14"/>
      <c r="H123" s="14"/>
      <c r="I123" s="14"/>
      <c r="J123" s="14"/>
      <c r="K123" s="150"/>
      <c r="L123" s="150"/>
      <c r="M123" s="150"/>
      <c r="N123" s="150"/>
    </row>
    <row r="124" spans="1:14">
      <c r="A124" s="40">
        <v>114</v>
      </c>
      <c r="B124" s="20" t="s">
        <v>552</v>
      </c>
      <c r="C124" s="20" t="s">
        <v>1038</v>
      </c>
      <c r="D124" s="16" t="s">
        <v>287</v>
      </c>
      <c r="E124" s="14"/>
      <c r="F124" s="14"/>
      <c r="G124" s="14"/>
      <c r="H124" s="14"/>
      <c r="I124" s="14"/>
      <c r="J124" s="14"/>
      <c r="K124" s="150"/>
      <c r="L124" s="150"/>
      <c r="M124" s="150"/>
      <c r="N124" s="150"/>
    </row>
    <row r="125" spans="1:14">
      <c r="A125" s="40"/>
      <c r="B125" s="20" t="s">
        <v>554</v>
      </c>
      <c r="C125" s="20" t="s">
        <v>1039</v>
      </c>
      <c r="D125" s="16" t="s">
        <v>287</v>
      </c>
      <c r="E125" s="14"/>
      <c r="F125" s="14"/>
      <c r="G125" s="14"/>
      <c r="H125" s="14"/>
      <c r="I125" s="14"/>
      <c r="J125" s="14"/>
      <c r="K125" s="150"/>
      <c r="L125" s="150"/>
      <c r="M125" s="150"/>
      <c r="N125" s="150"/>
    </row>
    <row r="126" spans="1:14">
      <c r="A126" s="40">
        <v>115</v>
      </c>
      <c r="B126" s="20" t="s">
        <v>556</v>
      </c>
      <c r="C126" s="20" t="s">
        <v>1040</v>
      </c>
      <c r="D126" s="16" t="s">
        <v>287</v>
      </c>
      <c r="E126" s="14"/>
      <c r="F126" s="14"/>
      <c r="G126" s="14"/>
      <c r="H126" s="14"/>
      <c r="I126" s="14"/>
      <c r="J126" s="14"/>
      <c r="K126" s="150"/>
      <c r="L126" s="150"/>
      <c r="M126" s="150"/>
      <c r="N126" s="150"/>
    </row>
    <row r="127" spans="1:14">
      <c r="A127" s="40">
        <v>116</v>
      </c>
      <c r="B127" s="40" t="s">
        <v>558</v>
      </c>
      <c r="C127" s="40" t="s">
        <v>1041</v>
      </c>
      <c r="D127" s="41" t="s">
        <v>287</v>
      </c>
      <c r="E127" s="40"/>
      <c r="F127" s="40"/>
      <c r="G127" s="40"/>
      <c r="H127" s="40"/>
      <c r="I127" s="40"/>
      <c r="J127" s="40"/>
      <c r="K127" s="147" t="s">
        <v>1042</v>
      </c>
      <c r="L127" s="148"/>
      <c r="M127" s="148"/>
      <c r="N127" s="148"/>
    </row>
    <row r="128" spans="1:14">
      <c r="A128" s="40">
        <v>117</v>
      </c>
      <c r="B128" s="40" t="s">
        <v>559</v>
      </c>
      <c r="C128" s="40" t="s">
        <v>1043</v>
      </c>
      <c r="D128" s="41" t="s">
        <v>287</v>
      </c>
      <c r="E128" s="40"/>
      <c r="F128" s="40"/>
      <c r="G128" s="40"/>
      <c r="H128" s="40"/>
      <c r="I128" s="40"/>
      <c r="J128" s="40"/>
      <c r="K128" s="148"/>
      <c r="L128" s="148"/>
      <c r="M128" s="148"/>
      <c r="N128" s="148"/>
    </row>
    <row r="129" spans="1:14">
      <c r="A129" s="40">
        <v>118</v>
      </c>
      <c r="B129" s="40" t="s">
        <v>290</v>
      </c>
      <c r="C129" s="40" t="s">
        <v>1044</v>
      </c>
      <c r="D129" s="41" t="s">
        <v>287</v>
      </c>
      <c r="E129" s="40"/>
      <c r="F129" s="40"/>
      <c r="G129" s="40"/>
      <c r="H129" s="40"/>
      <c r="I129" s="40"/>
      <c r="J129" s="40"/>
      <c r="K129" s="148"/>
      <c r="L129" s="148"/>
      <c r="M129" s="148"/>
      <c r="N129" s="148"/>
    </row>
    <row r="130" spans="1:14">
      <c r="A130" s="40">
        <v>119</v>
      </c>
      <c r="B130" s="40" t="s">
        <v>560</v>
      </c>
      <c r="C130" s="40" t="s">
        <v>1045</v>
      </c>
      <c r="D130" s="41" t="s">
        <v>287</v>
      </c>
      <c r="E130" s="40"/>
      <c r="F130" s="40"/>
      <c r="G130" s="40"/>
      <c r="H130" s="40"/>
      <c r="I130" s="40"/>
      <c r="J130" s="40"/>
      <c r="K130" s="148"/>
      <c r="L130" s="148"/>
      <c r="M130" s="148"/>
      <c r="N130" s="148"/>
    </row>
    <row r="131" spans="1:14">
      <c r="A131" s="40">
        <v>120</v>
      </c>
      <c r="B131" s="40" t="s">
        <v>562</v>
      </c>
      <c r="C131" s="40" t="s">
        <v>1046</v>
      </c>
      <c r="D131" s="41" t="s">
        <v>287</v>
      </c>
      <c r="E131" s="40"/>
      <c r="F131" s="40"/>
      <c r="G131" s="40"/>
      <c r="H131" s="40"/>
      <c r="I131" s="40"/>
      <c r="J131" s="40"/>
      <c r="K131" s="148"/>
      <c r="L131" s="148"/>
      <c r="M131" s="148"/>
      <c r="N131" s="148"/>
    </row>
    <row r="132" spans="1:14">
      <c r="A132" s="40">
        <v>121</v>
      </c>
      <c r="B132" s="40" t="s">
        <v>564</v>
      </c>
      <c r="C132" s="40" t="s">
        <v>1047</v>
      </c>
      <c r="D132" s="41" t="s">
        <v>287</v>
      </c>
      <c r="E132" s="40"/>
      <c r="F132" s="40"/>
      <c r="G132" s="40"/>
      <c r="H132" s="40"/>
      <c r="I132" s="40"/>
      <c r="J132" s="40"/>
      <c r="K132" s="148"/>
      <c r="L132" s="148"/>
      <c r="M132" s="148"/>
      <c r="N132" s="148"/>
    </row>
    <row r="133" spans="1:14">
      <c r="A133" s="40">
        <v>122</v>
      </c>
      <c r="B133" s="40" t="s">
        <v>294</v>
      </c>
      <c r="C133" s="40" t="s">
        <v>1048</v>
      </c>
      <c r="D133" s="41" t="s">
        <v>287</v>
      </c>
      <c r="E133" s="40"/>
      <c r="F133" s="40"/>
      <c r="G133" s="40"/>
      <c r="H133" s="40"/>
      <c r="I133" s="40"/>
      <c r="J133" s="40"/>
      <c r="K133" s="148"/>
      <c r="L133" s="148"/>
      <c r="M133" s="148"/>
      <c r="N133" s="148"/>
    </row>
    <row r="134" spans="1:14">
      <c r="A134" s="40">
        <v>123</v>
      </c>
      <c r="B134" s="40" t="s">
        <v>296</v>
      </c>
      <c r="C134" s="40" t="s">
        <v>1049</v>
      </c>
      <c r="D134" s="41" t="s">
        <v>287</v>
      </c>
      <c r="E134" s="40"/>
      <c r="F134" s="40"/>
      <c r="G134" s="40"/>
      <c r="H134" s="40"/>
      <c r="I134" s="40"/>
      <c r="J134" s="40"/>
      <c r="K134" s="148"/>
      <c r="L134" s="148"/>
      <c r="M134" s="148"/>
      <c r="N134" s="148"/>
    </row>
    <row r="135" spans="1:14">
      <c r="A135" s="40">
        <v>124</v>
      </c>
      <c r="B135" s="40" t="s">
        <v>568</v>
      </c>
      <c r="C135" s="40" t="s">
        <v>1050</v>
      </c>
      <c r="D135" s="41" t="s">
        <v>287</v>
      </c>
      <c r="E135" s="40"/>
      <c r="F135" s="40"/>
      <c r="G135" s="40"/>
      <c r="H135" s="40"/>
      <c r="I135" s="40"/>
      <c r="J135" s="40"/>
      <c r="K135" s="148"/>
      <c r="L135" s="148"/>
      <c r="M135" s="148"/>
      <c r="N135" s="148"/>
    </row>
    <row r="136" spans="1:14">
      <c r="A136" s="40">
        <v>125</v>
      </c>
      <c r="B136" s="40" t="s">
        <v>570</v>
      </c>
      <c r="C136" s="40" t="s">
        <v>1051</v>
      </c>
      <c r="D136" s="41" t="s">
        <v>287</v>
      </c>
      <c r="E136" s="40"/>
      <c r="F136" s="40"/>
      <c r="G136" s="40"/>
      <c r="H136" s="40"/>
      <c r="I136" s="40"/>
      <c r="J136" s="40"/>
      <c r="K136" s="148"/>
      <c r="L136" s="148"/>
      <c r="M136" s="148"/>
      <c r="N136" s="148"/>
    </row>
    <row r="137" spans="1:14">
      <c r="A137" s="40">
        <v>126</v>
      </c>
      <c r="B137" s="40" t="s">
        <v>572</v>
      </c>
      <c r="C137" s="40" t="s">
        <v>1052</v>
      </c>
      <c r="D137" s="41" t="s">
        <v>287</v>
      </c>
      <c r="E137" s="40"/>
      <c r="F137" s="40"/>
      <c r="G137" s="40"/>
      <c r="H137" s="40"/>
      <c r="I137" s="40"/>
      <c r="J137" s="40"/>
      <c r="K137" s="148"/>
      <c r="L137" s="148"/>
      <c r="M137" s="148"/>
      <c r="N137" s="148"/>
    </row>
    <row r="138" spans="1:14">
      <c r="A138" s="40">
        <v>127</v>
      </c>
      <c r="B138" s="40" t="s">
        <v>560</v>
      </c>
      <c r="C138" s="41" t="s">
        <v>1053</v>
      </c>
      <c r="D138" s="41" t="s">
        <v>306</v>
      </c>
      <c r="E138" s="40"/>
      <c r="F138" s="40"/>
      <c r="G138" s="40"/>
      <c r="H138" s="40"/>
      <c r="I138" s="40"/>
      <c r="J138" s="40"/>
      <c r="K138" s="148"/>
      <c r="L138" s="148"/>
      <c r="M138" s="148"/>
      <c r="N138" s="148"/>
    </row>
    <row r="139" spans="1:14">
      <c r="A139" s="40">
        <v>128</v>
      </c>
      <c r="B139" s="40" t="s">
        <v>294</v>
      </c>
      <c r="C139" s="41" t="s">
        <v>1054</v>
      </c>
      <c r="D139" s="41" t="s">
        <v>309</v>
      </c>
      <c r="E139" s="40"/>
      <c r="F139" s="40"/>
      <c r="G139" s="40"/>
      <c r="H139" s="40"/>
      <c r="I139" s="40"/>
      <c r="J139" s="40"/>
      <c r="K139" s="148"/>
      <c r="L139" s="148"/>
      <c r="M139" s="148"/>
      <c r="N139" s="148"/>
    </row>
    <row r="140" spans="1:14">
      <c r="A140" s="40">
        <v>129</v>
      </c>
      <c r="B140" s="40" t="s">
        <v>570</v>
      </c>
      <c r="C140" s="41" t="s">
        <v>1055</v>
      </c>
      <c r="D140" s="41" t="s">
        <v>309</v>
      </c>
      <c r="E140" s="40"/>
      <c r="F140" s="40"/>
      <c r="G140" s="40"/>
      <c r="H140" s="40"/>
      <c r="I140" s="40"/>
      <c r="J140" s="40"/>
      <c r="K140" s="148"/>
      <c r="L140" s="148"/>
      <c r="M140" s="148"/>
      <c r="N140" s="148"/>
    </row>
    <row r="141" spans="1:14">
      <c r="A141" s="40">
        <v>130</v>
      </c>
      <c r="B141" s="14" t="s">
        <v>317</v>
      </c>
      <c r="C141" s="14" t="s">
        <v>987</v>
      </c>
      <c r="D141" s="16" t="s">
        <v>287</v>
      </c>
      <c r="E141" s="13"/>
      <c r="F141" s="13"/>
      <c r="G141" s="14"/>
      <c r="H141" s="14"/>
      <c r="I141" s="14"/>
      <c r="J141" s="14"/>
      <c r="K141" s="149" t="s">
        <v>1056</v>
      </c>
      <c r="L141" s="150"/>
      <c r="M141" s="150"/>
      <c r="N141" s="150"/>
    </row>
    <row r="142" spans="1:14">
      <c r="A142" s="40">
        <v>131</v>
      </c>
      <c r="B142" s="14" t="s">
        <v>290</v>
      </c>
      <c r="C142" s="14" t="s">
        <v>1057</v>
      </c>
      <c r="D142" s="16" t="s">
        <v>287</v>
      </c>
      <c r="E142" s="13"/>
      <c r="F142" s="13"/>
      <c r="G142" s="14"/>
      <c r="H142" s="14"/>
      <c r="I142" s="14"/>
      <c r="J142" s="14"/>
      <c r="K142" s="150"/>
      <c r="L142" s="150"/>
      <c r="M142" s="150"/>
      <c r="N142" s="150"/>
    </row>
    <row r="143" spans="1:14">
      <c r="A143" s="40">
        <v>132</v>
      </c>
      <c r="B143" s="14" t="s">
        <v>313</v>
      </c>
      <c r="C143" s="14" t="s">
        <v>1058</v>
      </c>
      <c r="D143" s="16" t="s">
        <v>287</v>
      </c>
      <c r="E143" s="13"/>
      <c r="F143" s="13"/>
      <c r="G143" s="14"/>
      <c r="H143" s="14"/>
      <c r="I143" s="14"/>
      <c r="J143" s="14"/>
      <c r="K143" s="150"/>
      <c r="L143" s="150"/>
      <c r="M143" s="150"/>
      <c r="N143" s="150"/>
    </row>
    <row r="144" spans="1:14">
      <c r="A144" s="40">
        <v>133</v>
      </c>
      <c r="B144" s="14" t="s">
        <v>294</v>
      </c>
      <c r="C144" s="14" t="s">
        <v>1059</v>
      </c>
      <c r="D144" s="16" t="s">
        <v>287</v>
      </c>
      <c r="E144" s="13"/>
      <c r="F144" s="13"/>
      <c r="G144" s="14"/>
      <c r="H144" s="14"/>
      <c r="I144" s="14"/>
      <c r="J144" s="14"/>
      <c r="K144" s="150"/>
      <c r="L144" s="150"/>
      <c r="M144" s="150"/>
      <c r="N144" s="150"/>
    </row>
    <row r="145" spans="1:14">
      <c r="A145" s="40">
        <v>134</v>
      </c>
      <c r="B145" s="14" t="s">
        <v>334</v>
      </c>
      <c r="C145" s="14" t="s">
        <v>1060</v>
      </c>
      <c r="D145" s="16" t="s">
        <v>287</v>
      </c>
      <c r="E145" s="13"/>
      <c r="F145" s="13"/>
      <c r="G145" s="14"/>
      <c r="H145" s="14"/>
      <c r="I145" s="14"/>
      <c r="J145" s="14"/>
      <c r="K145" s="150"/>
      <c r="L145" s="150"/>
      <c r="M145" s="150"/>
      <c r="N145" s="150"/>
    </row>
    <row r="146" spans="1:14">
      <c r="A146" s="40">
        <v>135</v>
      </c>
      <c r="B146" s="14" t="s">
        <v>579</v>
      </c>
      <c r="C146" s="14" t="s">
        <v>1061</v>
      </c>
      <c r="D146" s="16" t="s">
        <v>287</v>
      </c>
      <c r="E146" s="13"/>
      <c r="F146" s="13"/>
      <c r="G146" s="14"/>
      <c r="H146" s="14"/>
      <c r="I146" s="14"/>
      <c r="J146" s="14"/>
      <c r="K146" s="150"/>
      <c r="L146" s="150"/>
      <c r="M146" s="150"/>
      <c r="N146" s="150"/>
    </row>
    <row r="147" spans="1:14">
      <c r="A147" s="40">
        <v>136</v>
      </c>
      <c r="B147" s="14" t="s">
        <v>581</v>
      </c>
      <c r="C147" s="14" t="s">
        <v>1062</v>
      </c>
      <c r="D147" s="16" t="s">
        <v>287</v>
      </c>
      <c r="E147" s="13"/>
      <c r="F147" s="13"/>
      <c r="G147" s="14"/>
      <c r="H147" s="14"/>
      <c r="I147" s="14"/>
      <c r="J147" s="14"/>
      <c r="K147" s="150"/>
      <c r="L147" s="150"/>
      <c r="M147" s="150"/>
      <c r="N147" s="150"/>
    </row>
    <row r="148" spans="1:14">
      <c r="A148" s="40">
        <v>137</v>
      </c>
      <c r="B148" s="14" t="s">
        <v>583</v>
      </c>
      <c r="C148" s="14" t="s">
        <v>1063</v>
      </c>
      <c r="D148" s="16" t="s">
        <v>287</v>
      </c>
      <c r="E148" s="13"/>
      <c r="F148" s="13"/>
      <c r="G148" s="14"/>
      <c r="H148" s="14"/>
      <c r="I148" s="14"/>
      <c r="J148" s="14"/>
      <c r="K148" s="150"/>
      <c r="L148" s="150"/>
      <c r="M148" s="150"/>
      <c r="N148" s="150"/>
    </row>
    <row r="149" spans="1:14">
      <c r="A149" s="40">
        <v>138</v>
      </c>
      <c r="B149" s="14" t="s">
        <v>585</v>
      </c>
      <c r="C149" s="14" t="s">
        <v>1064</v>
      </c>
      <c r="D149" s="16" t="s">
        <v>287</v>
      </c>
      <c r="E149" s="13"/>
      <c r="F149" s="13"/>
      <c r="G149" s="14"/>
      <c r="H149" s="14"/>
      <c r="I149" s="14"/>
      <c r="J149" s="14"/>
      <c r="K149" s="150"/>
      <c r="L149" s="150"/>
      <c r="M149" s="150"/>
      <c r="N149" s="150"/>
    </row>
    <row r="150" spans="1:14">
      <c r="A150" s="40">
        <v>139</v>
      </c>
      <c r="B150" s="14" t="s">
        <v>448</v>
      </c>
      <c r="C150" s="14" t="s">
        <v>1065</v>
      </c>
      <c r="D150" s="16" t="s">
        <v>287</v>
      </c>
      <c r="E150" s="13"/>
      <c r="F150" s="13"/>
      <c r="G150" s="14"/>
      <c r="H150" s="14"/>
      <c r="I150" s="14"/>
      <c r="J150" s="14"/>
      <c r="K150" s="150"/>
      <c r="L150" s="150"/>
      <c r="M150" s="150"/>
      <c r="N150" s="150"/>
    </row>
    <row r="151" spans="1:14">
      <c r="A151" s="40">
        <v>140</v>
      </c>
      <c r="B151" s="14" t="s">
        <v>588</v>
      </c>
      <c r="C151" s="14" t="s">
        <v>1066</v>
      </c>
      <c r="D151" s="16" t="s">
        <v>287</v>
      </c>
      <c r="E151" s="13"/>
      <c r="F151" s="13"/>
      <c r="G151" s="14"/>
      <c r="H151" s="14"/>
      <c r="I151" s="14"/>
      <c r="J151" s="14"/>
      <c r="K151" s="150"/>
      <c r="L151" s="150"/>
      <c r="M151" s="150"/>
      <c r="N151" s="150"/>
    </row>
    <row r="152" spans="1:14">
      <c r="A152" s="40">
        <v>141</v>
      </c>
      <c r="B152" s="14" t="s">
        <v>590</v>
      </c>
      <c r="C152" s="14" t="s">
        <v>1067</v>
      </c>
      <c r="D152" s="16" t="s">
        <v>287</v>
      </c>
      <c r="E152" s="13"/>
      <c r="F152" s="13"/>
      <c r="G152" s="14"/>
      <c r="H152" s="14"/>
      <c r="I152" s="14"/>
      <c r="J152" s="14"/>
      <c r="K152" s="150"/>
      <c r="L152" s="150"/>
      <c r="M152" s="150"/>
      <c r="N152" s="150"/>
    </row>
    <row r="153" spans="1:14">
      <c r="A153" s="40">
        <v>142</v>
      </c>
      <c r="B153" s="14" t="s">
        <v>592</v>
      </c>
      <c r="C153" s="14" t="s">
        <v>1068</v>
      </c>
      <c r="D153" s="16" t="s">
        <v>329</v>
      </c>
      <c r="E153" s="13">
        <v>15</v>
      </c>
      <c r="F153" s="13">
        <v>2</v>
      </c>
      <c r="G153" s="14"/>
      <c r="H153" s="14"/>
      <c r="I153" s="14"/>
      <c r="J153" s="14"/>
      <c r="K153" s="150"/>
      <c r="L153" s="150"/>
      <c r="M153" s="150"/>
      <c r="N153" s="150"/>
    </row>
    <row r="154" spans="1:14">
      <c r="A154" s="40">
        <v>143</v>
      </c>
      <c r="B154" s="14" t="s">
        <v>440</v>
      </c>
      <c r="C154" s="14" t="s">
        <v>1069</v>
      </c>
      <c r="D154" s="16" t="s">
        <v>287</v>
      </c>
      <c r="E154" s="13"/>
      <c r="F154" s="13"/>
      <c r="G154" s="14"/>
      <c r="H154" s="14"/>
      <c r="I154" s="14"/>
      <c r="J154" s="14"/>
      <c r="K154" s="150"/>
      <c r="L154" s="150"/>
      <c r="M154" s="150"/>
      <c r="N154" s="150"/>
    </row>
    <row r="155" spans="1:14">
      <c r="A155" s="40">
        <v>144</v>
      </c>
      <c r="B155" s="14" t="s">
        <v>294</v>
      </c>
      <c r="C155" s="16" t="s">
        <v>1070</v>
      </c>
      <c r="D155" s="16" t="s">
        <v>306</v>
      </c>
      <c r="E155" s="13"/>
      <c r="F155" s="13"/>
      <c r="G155" s="14"/>
      <c r="H155" s="14"/>
      <c r="I155" s="14"/>
      <c r="J155" s="14"/>
      <c r="K155" s="150"/>
      <c r="L155" s="150"/>
      <c r="M155" s="150"/>
      <c r="N155" s="150"/>
    </row>
    <row r="156" spans="1:14">
      <c r="A156" s="40">
        <v>145</v>
      </c>
      <c r="B156" s="13" t="s">
        <v>595</v>
      </c>
      <c r="C156" s="16" t="s">
        <v>1071</v>
      </c>
      <c r="D156" s="16" t="s">
        <v>287</v>
      </c>
      <c r="E156" s="13"/>
      <c r="F156" s="13"/>
      <c r="G156" s="14"/>
      <c r="H156" s="14"/>
      <c r="I156" s="14"/>
      <c r="J156" s="14"/>
      <c r="K156" s="150"/>
      <c r="L156" s="150"/>
      <c r="M156" s="150"/>
      <c r="N156" s="150"/>
    </row>
    <row r="157" spans="1:14">
      <c r="A157" s="40">
        <v>146</v>
      </c>
      <c r="B157" s="16" t="s">
        <v>597</v>
      </c>
      <c r="C157" s="16" t="s">
        <v>1072</v>
      </c>
      <c r="D157" s="16" t="s">
        <v>287</v>
      </c>
      <c r="E157" s="13"/>
      <c r="F157" s="13"/>
      <c r="G157" s="14"/>
      <c r="H157" s="14"/>
      <c r="I157" s="14"/>
      <c r="J157" s="14"/>
      <c r="K157" s="150"/>
      <c r="L157" s="150"/>
      <c r="M157" s="150"/>
      <c r="N157" s="150"/>
    </row>
    <row r="158" spans="1:14">
      <c r="A158" s="40"/>
      <c r="B158" s="16" t="s">
        <v>599</v>
      </c>
      <c r="C158" s="16" t="s">
        <v>1073</v>
      </c>
      <c r="D158" s="16" t="s">
        <v>287</v>
      </c>
      <c r="E158" s="13"/>
      <c r="F158" s="13"/>
      <c r="G158" s="14"/>
      <c r="H158" s="14"/>
      <c r="I158" s="14"/>
      <c r="J158" s="14"/>
      <c r="K158" s="34"/>
      <c r="L158" s="34"/>
      <c r="M158" s="34"/>
      <c r="N158" s="34"/>
    </row>
    <row r="159" spans="1:14">
      <c r="A159" s="40"/>
      <c r="B159" s="16" t="s">
        <v>603</v>
      </c>
      <c r="C159" s="16" t="s">
        <v>1074</v>
      </c>
      <c r="D159" s="16" t="s">
        <v>287</v>
      </c>
      <c r="E159" s="13"/>
      <c r="F159" s="13"/>
      <c r="G159" s="14"/>
      <c r="H159" s="14"/>
      <c r="I159" s="14"/>
      <c r="J159" s="14"/>
      <c r="K159" s="34"/>
      <c r="L159" s="34"/>
      <c r="M159" s="34"/>
      <c r="N159" s="34"/>
    </row>
    <row r="160" spans="1:14">
      <c r="A160" s="40">
        <v>147</v>
      </c>
      <c r="B160" s="40" t="s">
        <v>607</v>
      </c>
      <c r="C160" s="40" t="s">
        <v>1075</v>
      </c>
      <c r="D160" s="41" t="s">
        <v>287</v>
      </c>
      <c r="E160" s="40"/>
      <c r="F160" s="40"/>
      <c r="G160" s="40"/>
      <c r="H160" s="40"/>
      <c r="I160" s="40"/>
      <c r="J160" s="40"/>
      <c r="K160" s="147" t="s">
        <v>1076</v>
      </c>
      <c r="L160" s="148"/>
      <c r="M160" s="148"/>
      <c r="N160" s="148"/>
    </row>
    <row r="161" spans="1:14">
      <c r="A161" s="40">
        <v>148</v>
      </c>
      <c r="B161" s="40" t="s">
        <v>290</v>
      </c>
      <c r="C161" s="40" t="s">
        <v>1077</v>
      </c>
      <c r="D161" s="41" t="s">
        <v>287</v>
      </c>
      <c r="E161" s="40"/>
      <c r="F161" s="40"/>
      <c r="G161" s="40"/>
      <c r="H161" s="40"/>
      <c r="I161" s="40"/>
      <c r="J161" s="40"/>
      <c r="K161" s="148"/>
      <c r="L161" s="148"/>
      <c r="M161" s="148"/>
      <c r="N161" s="148"/>
    </row>
    <row r="162" spans="1:14">
      <c r="A162" s="40">
        <v>149</v>
      </c>
      <c r="B162" s="40" t="s">
        <v>294</v>
      </c>
      <c r="C162" s="40" t="s">
        <v>1078</v>
      </c>
      <c r="D162" s="41" t="s">
        <v>287</v>
      </c>
      <c r="E162" s="40"/>
      <c r="F162" s="40"/>
      <c r="G162" s="40"/>
      <c r="H162" s="40"/>
      <c r="I162" s="40"/>
      <c r="J162" s="40"/>
      <c r="K162" s="148"/>
      <c r="L162" s="148"/>
      <c r="M162" s="148"/>
      <c r="N162" s="148"/>
    </row>
    <row r="163" spans="1:14">
      <c r="A163" s="40">
        <v>150</v>
      </c>
      <c r="B163" s="40" t="s">
        <v>622</v>
      </c>
      <c r="C163" s="40" t="s">
        <v>1079</v>
      </c>
      <c r="D163" s="41" t="s">
        <v>287</v>
      </c>
      <c r="E163" s="40"/>
      <c r="F163" s="40"/>
      <c r="G163" s="40"/>
      <c r="H163" s="40"/>
      <c r="I163" s="40"/>
      <c r="J163" s="40"/>
      <c r="K163" s="148"/>
      <c r="L163" s="148"/>
      <c r="M163" s="148"/>
      <c r="N163" s="148"/>
    </row>
    <row r="164" spans="1:14">
      <c r="A164" s="40">
        <v>151</v>
      </c>
      <c r="B164" s="40" t="s">
        <v>624</v>
      </c>
      <c r="C164" s="40" t="s">
        <v>1080</v>
      </c>
      <c r="D164" s="41" t="s">
        <v>287</v>
      </c>
      <c r="E164" s="40"/>
      <c r="F164" s="40"/>
      <c r="G164" s="40"/>
      <c r="H164" s="40"/>
      <c r="I164" s="40"/>
      <c r="J164" s="40"/>
      <c r="K164" s="148"/>
      <c r="L164" s="148"/>
      <c r="M164" s="148"/>
      <c r="N164" s="148"/>
    </row>
    <row r="165" spans="1:14">
      <c r="A165" s="40">
        <v>152</v>
      </c>
      <c r="B165" s="40" t="s">
        <v>625</v>
      </c>
      <c r="C165" s="40" t="s">
        <v>1081</v>
      </c>
      <c r="D165" s="41" t="s">
        <v>287</v>
      </c>
      <c r="E165" s="40"/>
      <c r="F165" s="40"/>
      <c r="G165" s="40"/>
      <c r="H165" s="40"/>
      <c r="I165" s="40"/>
      <c r="J165" s="40"/>
      <c r="K165" s="148"/>
      <c r="L165" s="148"/>
      <c r="M165" s="148"/>
      <c r="N165" s="148"/>
    </row>
    <row r="166" spans="1:14">
      <c r="A166" s="40">
        <v>153</v>
      </c>
      <c r="B166" s="40" t="s">
        <v>294</v>
      </c>
      <c r="C166" s="40" t="s">
        <v>1082</v>
      </c>
      <c r="D166" s="41" t="s">
        <v>306</v>
      </c>
      <c r="E166" s="40"/>
      <c r="F166" s="40"/>
      <c r="G166" s="40"/>
      <c r="H166" s="40"/>
      <c r="I166" s="40"/>
      <c r="J166" s="40"/>
      <c r="K166" s="148"/>
      <c r="L166" s="148"/>
      <c r="M166" s="148"/>
      <c r="N166" s="148"/>
    </row>
    <row r="167" spans="1:14">
      <c r="A167" s="40">
        <v>154</v>
      </c>
      <c r="B167" s="40" t="s">
        <v>622</v>
      </c>
      <c r="C167" s="40" t="s">
        <v>1083</v>
      </c>
      <c r="D167" s="41" t="s">
        <v>306</v>
      </c>
      <c r="E167" s="40"/>
      <c r="F167" s="40"/>
      <c r="G167" s="40"/>
      <c r="H167" s="40"/>
      <c r="I167" s="40"/>
      <c r="J167" s="40"/>
      <c r="K167" s="148"/>
      <c r="L167" s="148"/>
      <c r="M167" s="148"/>
      <c r="N167" s="148"/>
    </row>
    <row r="168" spans="1:14">
      <c r="A168" s="40">
        <v>155</v>
      </c>
      <c r="B168" s="14" t="s">
        <v>629</v>
      </c>
      <c r="C168" s="14" t="s">
        <v>1084</v>
      </c>
      <c r="D168" s="16" t="s">
        <v>287</v>
      </c>
      <c r="E168" s="13"/>
      <c r="F168" s="13"/>
      <c r="G168" s="14"/>
      <c r="H168" s="14"/>
      <c r="I168" s="14"/>
      <c r="J168" s="14"/>
      <c r="K168" s="149" t="s">
        <v>1085</v>
      </c>
      <c r="L168" s="150"/>
      <c r="M168" s="150"/>
      <c r="N168" s="150"/>
    </row>
    <row r="169" spans="1:14">
      <c r="A169" s="40">
        <v>156</v>
      </c>
      <c r="B169" s="14" t="s">
        <v>629</v>
      </c>
      <c r="C169" s="14" t="s">
        <v>1086</v>
      </c>
      <c r="D169" s="16" t="s">
        <v>287</v>
      </c>
      <c r="E169" s="13"/>
      <c r="F169" s="13"/>
      <c r="G169" s="14"/>
      <c r="H169" s="14"/>
      <c r="I169" s="14"/>
      <c r="J169" s="14"/>
      <c r="K169" s="150"/>
      <c r="L169" s="150"/>
      <c r="M169" s="150"/>
      <c r="N169" s="150"/>
    </row>
    <row r="170" spans="1:14">
      <c r="A170" s="40">
        <v>157</v>
      </c>
      <c r="B170" s="14" t="s">
        <v>631</v>
      </c>
      <c r="C170" s="14" t="s">
        <v>1087</v>
      </c>
      <c r="D170" s="16" t="s">
        <v>287</v>
      </c>
      <c r="E170" s="13"/>
      <c r="F170" s="13"/>
      <c r="G170" s="14"/>
      <c r="H170" s="14"/>
      <c r="I170" s="14"/>
      <c r="J170" s="14"/>
      <c r="K170" s="150"/>
      <c r="L170" s="150"/>
      <c r="M170" s="150"/>
      <c r="N170" s="150"/>
    </row>
    <row r="171" spans="1:14">
      <c r="A171" s="40">
        <v>158</v>
      </c>
      <c r="B171" s="14" t="s">
        <v>633</v>
      </c>
      <c r="C171" s="14" t="s">
        <v>1088</v>
      </c>
      <c r="D171" s="16" t="s">
        <v>464</v>
      </c>
      <c r="E171" s="13"/>
      <c r="F171" s="13"/>
      <c r="G171" s="14"/>
      <c r="H171" s="14"/>
      <c r="I171" s="14"/>
      <c r="J171" s="14"/>
      <c r="K171" s="150"/>
      <c r="L171" s="150"/>
      <c r="M171" s="150"/>
      <c r="N171" s="150"/>
    </row>
    <row r="172" spans="1:14">
      <c r="A172" s="40">
        <v>159</v>
      </c>
      <c r="B172" s="14" t="s">
        <v>635</v>
      </c>
      <c r="C172" s="14" t="s">
        <v>1089</v>
      </c>
      <c r="D172" s="16" t="s">
        <v>464</v>
      </c>
      <c r="E172" s="13"/>
      <c r="F172" s="13"/>
      <c r="G172" s="14"/>
      <c r="H172" s="14"/>
      <c r="I172" s="14"/>
      <c r="J172" s="14"/>
      <c r="K172" s="150"/>
      <c r="L172" s="150"/>
      <c r="M172" s="150"/>
      <c r="N172" s="150"/>
    </row>
    <row r="173" spans="1:14">
      <c r="A173" s="40">
        <v>160</v>
      </c>
      <c r="B173" s="14" t="s">
        <v>637</v>
      </c>
      <c r="C173" s="14" t="s">
        <v>1090</v>
      </c>
      <c r="D173" s="16" t="s">
        <v>287</v>
      </c>
      <c r="E173" s="13"/>
      <c r="F173" s="13"/>
      <c r="G173" s="14"/>
      <c r="H173" s="14"/>
      <c r="I173" s="14"/>
      <c r="J173" s="14"/>
      <c r="K173" s="150"/>
      <c r="L173" s="150"/>
      <c r="M173" s="150"/>
      <c r="N173" s="150"/>
    </row>
    <row r="174" spans="1:14">
      <c r="A174" s="40">
        <v>161</v>
      </c>
      <c r="B174" s="14" t="s">
        <v>432</v>
      </c>
      <c r="C174" s="14" t="s">
        <v>1091</v>
      </c>
      <c r="D174" s="16" t="s">
        <v>287</v>
      </c>
      <c r="E174" s="13"/>
      <c r="F174" s="13"/>
      <c r="G174" s="14"/>
      <c r="H174" s="14"/>
      <c r="I174" s="14"/>
      <c r="J174" s="14"/>
      <c r="K174" s="150"/>
      <c r="L174" s="150"/>
      <c r="M174" s="150"/>
      <c r="N174" s="150"/>
    </row>
    <row r="175" spans="1:14">
      <c r="A175" s="40">
        <v>162</v>
      </c>
      <c r="B175" s="14" t="s">
        <v>640</v>
      </c>
      <c r="C175" s="14" t="s">
        <v>1092</v>
      </c>
      <c r="D175" s="16" t="s">
        <v>464</v>
      </c>
      <c r="E175" s="13"/>
      <c r="F175" s="13"/>
      <c r="G175" s="14"/>
      <c r="H175" s="14"/>
      <c r="I175" s="14"/>
      <c r="J175" s="14"/>
      <c r="K175" s="150"/>
      <c r="L175" s="150"/>
      <c r="M175" s="150"/>
      <c r="N175" s="150"/>
    </row>
    <row r="176" spans="1:14">
      <c r="A176" s="40">
        <v>163</v>
      </c>
      <c r="B176" s="14" t="s">
        <v>642</v>
      </c>
      <c r="C176" s="14" t="s">
        <v>1093</v>
      </c>
      <c r="D176" s="16" t="s">
        <v>464</v>
      </c>
      <c r="E176" s="13"/>
      <c r="F176" s="13"/>
      <c r="G176" s="14"/>
      <c r="H176" s="14"/>
      <c r="I176" s="14"/>
      <c r="J176" s="14"/>
      <c r="K176" s="150"/>
      <c r="L176" s="150"/>
      <c r="M176" s="150"/>
      <c r="N176" s="150"/>
    </row>
    <row r="177" spans="1:14">
      <c r="A177" s="40">
        <v>164</v>
      </c>
      <c r="B177" s="14" t="s">
        <v>644</v>
      </c>
      <c r="C177" s="14" t="s">
        <v>1094</v>
      </c>
      <c r="D177" s="16" t="s">
        <v>287</v>
      </c>
      <c r="E177" s="13"/>
      <c r="F177" s="13"/>
      <c r="G177" s="14"/>
      <c r="H177" s="14"/>
      <c r="I177" s="14"/>
      <c r="J177" s="14"/>
      <c r="K177" s="150"/>
      <c r="L177" s="150"/>
      <c r="M177" s="150"/>
      <c r="N177" s="150"/>
    </row>
    <row r="178" spans="1:14">
      <c r="A178" s="40">
        <v>165</v>
      </c>
      <c r="B178" s="14" t="s">
        <v>646</v>
      </c>
      <c r="C178" s="14" t="s">
        <v>1095</v>
      </c>
      <c r="D178" s="16" t="s">
        <v>287</v>
      </c>
      <c r="E178" s="13"/>
      <c r="F178" s="13"/>
      <c r="G178" s="14"/>
      <c r="H178" s="14"/>
      <c r="I178" s="14"/>
      <c r="J178" s="14"/>
      <c r="K178" s="150"/>
      <c r="L178" s="150"/>
      <c r="M178" s="150"/>
      <c r="N178" s="150"/>
    </row>
    <row r="179" spans="1:14">
      <c r="A179" s="40">
        <v>166</v>
      </c>
      <c r="B179" s="14" t="s">
        <v>648</v>
      </c>
      <c r="C179" s="14" t="s">
        <v>1096</v>
      </c>
      <c r="D179" s="16" t="s">
        <v>464</v>
      </c>
      <c r="E179" s="13"/>
      <c r="F179" s="13"/>
      <c r="G179" s="14"/>
      <c r="H179" s="14"/>
      <c r="I179" s="14"/>
      <c r="J179" s="14"/>
      <c r="K179" s="150"/>
      <c r="L179" s="150"/>
      <c r="M179" s="150"/>
      <c r="N179" s="150"/>
    </row>
    <row r="180" spans="1:14">
      <c r="A180" s="40">
        <v>167</v>
      </c>
      <c r="B180" s="14" t="s">
        <v>436</v>
      </c>
      <c r="C180" s="14" t="s">
        <v>1097</v>
      </c>
      <c r="D180" s="16" t="s">
        <v>287</v>
      </c>
      <c r="E180" s="13"/>
      <c r="F180" s="13"/>
      <c r="G180" s="14"/>
      <c r="H180" s="14"/>
      <c r="I180" s="14"/>
      <c r="J180" s="14"/>
      <c r="K180" s="150"/>
      <c r="L180" s="150"/>
      <c r="M180" s="150"/>
      <c r="N180" s="150"/>
    </row>
    <row r="181" spans="1:14">
      <c r="A181" s="40">
        <v>168</v>
      </c>
      <c r="B181" s="14" t="s">
        <v>651</v>
      </c>
      <c r="C181" s="14" t="s">
        <v>1098</v>
      </c>
      <c r="D181" s="16" t="s">
        <v>464</v>
      </c>
      <c r="E181" s="13"/>
      <c r="F181" s="13"/>
      <c r="G181" s="14"/>
      <c r="H181" s="14"/>
      <c r="I181" s="14"/>
      <c r="J181" s="14"/>
      <c r="K181" s="150"/>
      <c r="L181" s="150"/>
      <c r="M181" s="150"/>
      <c r="N181" s="150"/>
    </row>
    <row r="182" spans="1:14">
      <c r="A182" s="40">
        <v>169</v>
      </c>
      <c r="B182" s="14" t="s">
        <v>653</v>
      </c>
      <c r="C182" s="14" t="s">
        <v>1099</v>
      </c>
      <c r="D182" s="16" t="s">
        <v>464</v>
      </c>
      <c r="E182" s="13"/>
      <c r="F182" s="13"/>
      <c r="G182" s="14"/>
      <c r="H182" s="14"/>
      <c r="I182" s="14"/>
      <c r="J182" s="14"/>
      <c r="K182" s="150"/>
      <c r="L182" s="150"/>
      <c r="M182" s="150"/>
      <c r="N182" s="150"/>
    </row>
    <row r="183" spans="1:14">
      <c r="A183" s="40">
        <v>170</v>
      </c>
      <c r="B183" s="14" t="s">
        <v>655</v>
      </c>
      <c r="C183" s="14" t="s">
        <v>1100</v>
      </c>
      <c r="D183" s="16" t="s">
        <v>464</v>
      </c>
      <c r="E183" s="13"/>
      <c r="F183" s="13"/>
      <c r="G183" s="14"/>
      <c r="H183" s="14"/>
      <c r="I183" s="14"/>
      <c r="J183" s="14"/>
      <c r="K183" s="150"/>
      <c r="L183" s="150"/>
      <c r="M183" s="150"/>
      <c r="N183" s="150"/>
    </row>
    <row r="184" spans="1:14">
      <c r="A184" s="40">
        <v>171</v>
      </c>
      <c r="B184" s="14" t="s">
        <v>657</v>
      </c>
      <c r="C184" s="14" t="s">
        <v>1101</v>
      </c>
      <c r="D184" s="16" t="s">
        <v>464</v>
      </c>
      <c r="E184" s="13"/>
      <c r="F184" s="13"/>
      <c r="G184" s="14"/>
      <c r="H184" s="14"/>
      <c r="I184" s="14"/>
      <c r="J184" s="14"/>
      <c r="K184" s="150"/>
      <c r="L184" s="150"/>
      <c r="M184" s="150"/>
      <c r="N184" s="150"/>
    </row>
    <row r="185" spans="1:14">
      <c r="A185" s="40">
        <v>172</v>
      </c>
      <c r="B185" s="14" t="s">
        <v>659</v>
      </c>
      <c r="C185" s="14" t="s">
        <v>1102</v>
      </c>
      <c r="D185" s="16" t="s">
        <v>329</v>
      </c>
      <c r="E185" s="14">
        <v>11</v>
      </c>
      <c r="F185" s="14">
        <v>0</v>
      </c>
      <c r="G185" s="14"/>
      <c r="H185" s="14"/>
      <c r="I185" s="14"/>
      <c r="J185" s="14"/>
      <c r="K185" s="150"/>
      <c r="L185" s="150"/>
      <c r="M185" s="150"/>
      <c r="N185" s="150"/>
    </row>
    <row r="186" spans="1:14">
      <c r="A186" s="40">
        <v>173</v>
      </c>
      <c r="B186" s="14" t="s">
        <v>661</v>
      </c>
      <c r="C186" s="14" t="s">
        <v>1103</v>
      </c>
      <c r="D186" s="16" t="s">
        <v>329</v>
      </c>
      <c r="E186" s="14">
        <v>9</v>
      </c>
      <c r="F186" s="14">
        <v>2</v>
      </c>
      <c r="G186" s="14"/>
      <c r="H186" s="14"/>
      <c r="I186" s="14"/>
      <c r="J186" s="14"/>
      <c r="K186" s="150"/>
      <c r="L186" s="150"/>
      <c r="M186" s="150"/>
      <c r="N186" s="150"/>
    </row>
    <row r="187" spans="1:14">
      <c r="A187" s="40">
        <v>174</v>
      </c>
      <c r="B187" s="14" t="s">
        <v>663</v>
      </c>
      <c r="C187" s="14" t="s">
        <v>1104</v>
      </c>
      <c r="D187" s="16" t="s">
        <v>329</v>
      </c>
      <c r="E187" s="14">
        <v>9</v>
      </c>
      <c r="F187" s="14">
        <v>2</v>
      </c>
      <c r="G187" s="14"/>
      <c r="H187" s="14"/>
      <c r="I187" s="14"/>
      <c r="J187" s="14"/>
      <c r="K187" s="150"/>
      <c r="L187" s="150"/>
      <c r="M187" s="150"/>
      <c r="N187" s="150"/>
    </row>
    <row r="188" spans="1:14">
      <c r="A188" s="40">
        <v>175</v>
      </c>
      <c r="B188" s="14" t="s">
        <v>665</v>
      </c>
      <c r="C188" s="14" t="s">
        <v>1105</v>
      </c>
      <c r="D188" s="16" t="s">
        <v>464</v>
      </c>
      <c r="E188" s="14"/>
      <c r="F188" s="14"/>
      <c r="G188" s="14"/>
      <c r="H188" s="14"/>
      <c r="I188" s="14"/>
      <c r="J188" s="14"/>
      <c r="K188" s="150"/>
      <c r="L188" s="150"/>
      <c r="M188" s="150"/>
      <c r="N188" s="150"/>
    </row>
    <row r="189" spans="1:14">
      <c r="A189" s="40">
        <v>176</v>
      </c>
      <c r="B189" s="14" t="s">
        <v>667</v>
      </c>
      <c r="C189" s="14" t="s">
        <v>1106</v>
      </c>
      <c r="D189" s="16" t="s">
        <v>287</v>
      </c>
      <c r="E189" s="14"/>
      <c r="F189" s="14"/>
      <c r="G189" s="14"/>
      <c r="H189" s="14"/>
      <c r="I189" s="14"/>
      <c r="J189" s="14"/>
      <c r="K189" s="150"/>
      <c r="L189" s="150"/>
      <c r="M189" s="150"/>
      <c r="N189" s="150"/>
    </row>
    <row r="190" spans="1:14">
      <c r="A190" s="40">
        <v>177</v>
      </c>
      <c r="B190" s="14" t="s">
        <v>668</v>
      </c>
      <c r="C190" s="14" t="s">
        <v>1107</v>
      </c>
      <c r="D190" s="16" t="s">
        <v>329</v>
      </c>
      <c r="E190" s="14">
        <v>9</v>
      </c>
      <c r="F190" s="14">
        <v>2</v>
      </c>
      <c r="G190" s="14"/>
      <c r="H190" s="14"/>
      <c r="I190" s="14"/>
      <c r="J190" s="14"/>
      <c r="K190" s="150"/>
      <c r="L190" s="150"/>
      <c r="M190" s="150"/>
      <c r="N190" s="150"/>
    </row>
    <row r="191" spans="1:14">
      <c r="A191" s="40">
        <v>178</v>
      </c>
      <c r="B191" s="14" t="s">
        <v>670</v>
      </c>
      <c r="C191" s="14" t="s">
        <v>1108</v>
      </c>
      <c r="D191" s="16" t="s">
        <v>287</v>
      </c>
      <c r="E191" s="14"/>
      <c r="F191" s="14"/>
      <c r="G191" s="14"/>
      <c r="H191" s="14"/>
      <c r="I191" s="14"/>
      <c r="J191" s="14"/>
      <c r="K191" s="150"/>
      <c r="L191" s="150"/>
      <c r="M191" s="150"/>
      <c r="N191" s="150"/>
    </row>
    <row r="192" spans="1:14">
      <c r="A192" s="40">
        <v>179</v>
      </c>
      <c r="B192" s="14" t="s">
        <v>672</v>
      </c>
      <c r="C192" s="14" t="s">
        <v>1109</v>
      </c>
      <c r="D192" s="16" t="s">
        <v>309</v>
      </c>
      <c r="E192" s="14"/>
      <c r="F192" s="14"/>
      <c r="G192" s="14"/>
      <c r="H192" s="14"/>
      <c r="I192" s="14"/>
      <c r="J192" s="14"/>
      <c r="K192" s="150"/>
      <c r="L192" s="150"/>
      <c r="M192" s="150"/>
      <c r="N192" s="150"/>
    </row>
    <row r="193" spans="1:17">
      <c r="A193" s="40">
        <v>180</v>
      </c>
      <c r="B193" s="14" t="s">
        <v>674</v>
      </c>
      <c r="C193" s="14" t="s">
        <v>1110</v>
      </c>
      <c r="D193" s="16" t="s">
        <v>309</v>
      </c>
      <c r="E193" s="14"/>
      <c r="F193" s="14"/>
      <c r="G193" s="14"/>
      <c r="H193" s="14"/>
      <c r="I193" s="14"/>
      <c r="J193" s="14"/>
      <c r="K193" s="150"/>
      <c r="L193" s="150"/>
      <c r="M193" s="150"/>
      <c r="N193" s="150"/>
    </row>
    <row r="194" spans="1:17">
      <c r="A194" s="40">
        <v>181</v>
      </c>
      <c r="B194" s="14" t="s">
        <v>675</v>
      </c>
      <c r="C194" s="14" t="s">
        <v>1111</v>
      </c>
      <c r="D194" s="16" t="s">
        <v>309</v>
      </c>
      <c r="E194" s="14"/>
      <c r="F194" s="14"/>
      <c r="G194" s="14"/>
      <c r="H194" s="14"/>
      <c r="I194" s="14"/>
      <c r="J194" s="14"/>
      <c r="K194" s="150"/>
      <c r="L194" s="150"/>
      <c r="M194" s="150"/>
      <c r="N194" s="150"/>
    </row>
    <row r="195" spans="1:17">
      <c r="A195" s="40">
        <v>182</v>
      </c>
      <c r="B195" s="14" t="s">
        <v>677</v>
      </c>
      <c r="C195" s="14" t="s">
        <v>1112</v>
      </c>
      <c r="D195" s="16" t="s">
        <v>309</v>
      </c>
      <c r="E195" s="14"/>
      <c r="F195" s="14"/>
      <c r="G195" s="14"/>
      <c r="H195" s="14"/>
      <c r="I195" s="14"/>
      <c r="J195" s="14"/>
      <c r="K195" s="150"/>
      <c r="L195" s="150"/>
      <c r="M195" s="150"/>
      <c r="N195" s="150"/>
    </row>
    <row r="196" spans="1:17">
      <c r="A196" s="40">
        <v>183</v>
      </c>
      <c r="B196" s="14" t="s">
        <v>679</v>
      </c>
      <c r="C196" s="14" t="s">
        <v>1113</v>
      </c>
      <c r="D196" s="16" t="s">
        <v>309</v>
      </c>
      <c r="E196" s="14"/>
      <c r="F196" s="14"/>
      <c r="G196" s="14"/>
      <c r="H196" s="14"/>
      <c r="I196" s="14"/>
      <c r="J196" s="14"/>
      <c r="K196" s="150"/>
      <c r="L196" s="150"/>
      <c r="M196" s="150"/>
      <c r="N196" s="150"/>
    </row>
    <row r="197" spans="1:17">
      <c r="A197" s="40">
        <v>184</v>
      </c>
      <c r="B197" s="14" t="s">
        <v>681</v>
      </c>
      <c r="C197" s="14" t="s">
        <v>1114</v>
      </c>
      <c r="D197" s="16" t="s">
        <v>309</v>
      </c>
      <c r="E197" s="14"/>
      <c r="F197" s="14"/>
      <c r="G197" s="14"/>
      <c r="H197" s="14"/>
      <c r="I197" s="14"/>
      <c r="J197" s="14"/>
      <c r="K197" s="150"/>
      <c r="L197" s="150"/>
      <c r="M197" s="150"/>
      <c r="N197" s="150"/>
    </row>
    <row r="198" spans="1:17">
      <c r="A198" s="40">
        <v>185</v>
      </c>
      <c r="B198" s="14" t="s">
        <v>683</v>
      </c>
      <c r="C198" s="14" t="s">
        <v>1115</v>
      </c>
      <c r="D198" s="16" t="s">
        <v>309</v>
      </c>
      <c r="E198" s="14"/>
      <c r="F198" s="14"/>
      <c r="G198" s="14"/>
      <c r="H198" s="14"/>
      <c r="I198" s="14"/>
      <c r="J198" s="14"/>
      <c r="K198" s="150"/>
      <c r="L198" s="150"/>
      <c r="M198" s="150"/>
      <c r="N198" s="150"/>
    </row>
    <row r="199" spans="1:17">
      <c r="A199" s="40">
        <v>186</v>
      </c>
      <c r="B199" s="14" t="s">
        <v>685</v>
      </c>
      <c r="C199" s="14" t="s">
        <v>1116</v>
      </c>
      <c r="D199" s="16" t="s">
        <v>309</v>
      </c>
      <c r="E199" s="14"/>
      <c r="F199" s="14"/>
      <c r="G199" s="14"/>
      <c r="H199" s="14"/>
      <c r="I199" s="14"/>
      <c r="J199" s="14"/>
      <c r="K199" s="150"/>
      <c r="L199" s="150"/>
      <c r="M199" s="150"/>
      <c r="N199" s="150"/>
    </row>
    <row r="200" spans="1:17">
      <c r="A200" s="40">
        <v>187</v>
      </c>
      <c r="B200" s="14" t="s">
        <v>687</v>
      </c>
      <c r="C200" s="14" t="s">
        <v>1117</v>
      </c>
      <c r="D200" s="16" t="s">
        <v>287</v>
      </c>
      <c r="E200" s="14"/>
      <c r="F200" s="14"/>
      <c r="G200" s="14"/>
      <c r="H200" s="14"/>
      <c r="I200" s="14"/>
      <c r="J200" s="14"/>
      <c r="K200" s="150"/>
      <c r="L200" s="150"/>
      <c r="M200" s="150"/>
      <c r="N200" s="150"/>
    </row>
    <row r="201" spans="1:17">
      <c r="A201" s="40">
        <v>188</v>
      </c>
      <c r="B201" s="14" t="s">
        <v>689</v>
      </c>
      <c r="C201" s="14" t="s">
        <v>1118</v>
      </c>
      <c r="D201" s="16" t="s">
        <v>287</v>
      </c>
      <c r="E201" s="14"/>
      <c r="F201" s="14"/>
      <c r="G201" s="14"/>
      <c r="H201" s="14"/>
      <c r="I201" s="14"/>
      <c r="J201" s="14"/>
      <c r="K201" s="150"/>
      <c r="L201" s="150"/>
      <c r="M201" s="150"/>
      <c r="N201" s="150"/>
    </row>
    <row r="202" spans="1:17">
      <c r="A202" s="40">
        <v>189</v>
      </c>
      <c r="B202" s="14" t="s">
        <v>691</v>
      </c>
      <c r="C202" s="14" t="s">
        <v>1119</v>
      </c>
      <c r="D202" s="16" t="s">
        <v>309</v>
      </c>
      <c r="E202" s="14"/>
      <c r="F202" s="14"/>
      <c r="G202" s="14"/>
      <c r="H202" s="14"/>
      <c r="I202" s="14"/>
      <c r="J202" s="14"/>
      <c r="K202" s="150"/>
      <c r="L202" s="150"/>
      <c r="M202" s="150"/>
      <c r="N202" s="150"/>
    </row>
    <row r="203" spans="1:17">
      <c r="A203" s="40">
        <v>190</v>
      </c>
      <c r="B203" s="14" t="s">
        <v>693</v>
      </c>
      <c r="C203" s="14" t="s">
        <v>1120</v>
      </c>
      <c r="D203" s="16" t="s">
        <v>287</v>
      </c>
      <c r="E203" s="14"/>
      <c r="F203" s="14"/>
      <c r="G203" s="14"/>
      <c r="H203" s="14"/>
      <c r="I203" s="14"/>
      <c r="J203" s="14"/>
      <c r="K203" s="150"/>
      <c r="L203" s="150"/>
      <c r="M203" s="150"/>
      <c r="N203" s="150"/>
    </row>
    <row r="204" spans="1:17">
      <c r="A204" s="40">
        <v>191</v>
      </c>
      <c r="B204" s="14" t="s">
        <v>695</v>
      </c>
      <c r="C204" s="14" t="s">
        <v>1121</v>
      </c>
      <c r="D204" s="16" t="s">
        <v>287</v>
      </c>
      <c r="E204" s="14"/>
      <c r="F204" s="14"/>
      <c r="G204" s="14"/>
      <c r="H204" s="14"/>
      <c r="I204" s="14"/>
      <c r="J204" s="14"/>
      <c r="K204" s="150"/>
      <c r="L204" s="150"/>
      <c r="M204" s="150"/>
      <c r="N204" s="150"/>
    </row>
    <row r="205" spans="1:17">
      <c r="A205" s="40">
        <v>192</v>
      </c>
      <c r="B205" s="14" t="s">
        <v>697</v>
      </c>
      <c r="C205" s="14" t="s">
        <v>1122</v>
      </c>
      <c r="D205" s="16" t="s">
        <v>287</v>
      </c>
      <c r="E205" s="14"/>
      <c r="F205" s="14"/>
      <c r="G205" s="14"/>
      <c r="H205" s="14"/>
      <c r="I205" s="14"/>
      <c r="J205" s="14"/>
      <c r="K205" s="150"/>
      <c r="L205" s="150"/>
      <c r="M205" s="150"/>
      <c r="N205" s="150"/>
    </row>
    <row r="206" spans="1:17">
      <c r="A206" s="40">
        <v>193</v>
      </c>
      <c r="B206" s="14" t="s">
        <v>699</v>
      </c>
      <c r="C206" s="14" t="s">
        <v>1123</v>
      </c>
      <c r="D206" s="16" t="s">
        <v>464</v>
      </c>
      <c r="E206" s="14"/>
      <c r="F206" s="14"/>
      <c r="G206" s="14"/>
      <c r="H206" s="14"/>
      <c r="I206" s="14"/>
      <c r="J206" s="14"/>
      <c r="K206" s="150"/>
      <c r="L206" s="150"/>
      <c r="M206" s="150"/>
      <c r="N206" s="150"/>
    </row>
    <row r="207" spans="1:17">
      <c r="A207" s="40">
        <v>194</v>
      </c>
      <c r="B207" s="14" t="s">
        <v>701</v>
      </c>
      <c r="C207" s="14" t="s">
        <v>1124</v>
      </c>
      <c r="D207" s="16" t="s">
        <v>287</v>
      </c>
      <c r="E207" s="14"/>
      <c r="F207" s="14"/>
      <c r="G207" s="14"/>
      <c r="H207" s="14"/>
      <c r="I207" s="14"/>
      <c r="J207" s="14"/>
      <c r="K207" s="150"/>
      <c r="L207" s="150"/>
      <c r="M207" s="150"/>
      <c r="N207" s="150"/>
    </row>
    <row r="208" spans="1:17">
      <c r="A208" s="40">
        <v>195</v>
      </c>
      <c r="B208" s="14" t="s">
        <v>296</v>
      </c>
      <c r="C208" s="14" t="s">
        <v>1125</v>
      </c>
      <c r="D208" s="16" t="s">
        <v>309</v>
      </c>
      <c r="E208" s="14"/>
      <c r="F208" s="14"/>
      <c r="G208" s="14"/>
      <c r="H208" s="14"/>
      <c r="I208" s="14"/>
      <c r="J208" s="14"/>
      <c r="K208" s="150"/>
      <c r="L208" s="150"/>
      <c r="M208" s="150"/>
      <c r="N208" s="150"/>
      <c r="Q208">
        <f>691*638</f>
        <v>440858</v>
      </c>
    </row>
    <row r="209" spans="1:14">
      <c r="A209" s="40">
        <v>196</v>
      </c>
      <c r="B209" s="14" t="s">
        <v>704</v>
      </c>
      <c r="C209" s="14" t="s">
        <v>1126</v>
      </c>
      <c r="D209" s="16" t="s">
        <v>287</v>
      </c>
      <c r="E209" s="14"/>
      <c r="F209" s="14"/>
      <c r="G209" s="14"/>
      <c r="H209" s="14"/>
      <c r="I209" s="14"/>
      <c r="J209" s="14"/>
      <c r="K209" s="150"/>
      <c r="L209" s="150"/>
      <c r="M209" s="150"/>
      <c r="N209" s="150"/>
    </row>
    <row r="210" spans="1:14">
      <c r="A210" s="40">
        <v>197</v>
      </c>
      <c r="B210" s="14" t="s">
        <v>706</v>
      </c>
      <c r="C210" s="14" t="s">
        <v>1127</v>
      </c>
      <c r="D210" s="16" t="s">
        <v>309</v>
      </c>
      <c r="E210" s="14"/>
      <c r="F210" s="14"/>
      <c r="G210" s="14"/>
      <c r="H210" s="14"/>
      <c r="I210" s="14"/>
      <c r="J210" s="14"/>
      <c r="K210" s="150"/>
      <c r="L210" s="150"/>
      <c r="M210" s="150"/>
      <c r="N210" s="150"/>
    </row>
    <row r="211" spans="1:14">
      <c r="A211" s="40">
        <v>198</v>
      </c>
      <c r="B211" s="14" t="s">
        <v>133</v>
      </c>
      <c r="C211" s="14" t="s">
        <v>1128</v>
      </c>
      <c r="D211" s="16" t="s">
        <v>287</v>
      </c>
      <c r="E211" s="14"/>
      <c r="F211" s="14"/>
      <c r="G211" s="14"/>
      <c r="H211" s="14"/>
      <c r="I211" s="14"/>
      <c r="J211" s="14"/>
      <c r="K211" s="150"/>
      <c r="L211" s="150"/>
      <c r="M211" s="150"/>
      <c r="N211" s="150"/>
    </row>
    <row r="212" spans="1:14">
      <c r="A212" s="40">
        <v>199</v>
      </c>
      <c r="B212" s="14" t="s">
        <v>709</v>
      </c>
      <c r="C212" s="14" t="s">
        <v>1129</v>
      </c>
      <c r="D212" s="16" t="s">
        <v>464</v>
      </c>
      <c r="E212" s="14"/>
      <c r="F212" s="14"/>
      <c r="G212" s="14"/>
      <c r="H212" s="14"/>
      <c r="I212" s="14"/>
      <c r="J212" s="14"/>
      <c r="K212" s="150"/>
      <c r="L212" s="150"/>
      <c r="M212" s="150"/>
      <c r="N212" s="150"/>
    </row>
    <row r="213" spans="1:14">
      <c r="A213" s="40">
        <v>200</v>
      </c>
      <c r="B213" s="14" t="s">
        <v>711</v>
      </c>
      <c r="C213" s="14" t="s">
        <v>1130</v>
      </c>
      <c r="D213" s="16" t="s">
        <v>287</v>
      </c>
      <c r="E213" s="14"/>
      <c r="F213" s="14"/>
      <c r="G213" s="14"/>
      <c r="H213" s="14"/>
      <c r="I213" s="14"/>
      <c r="J213" s="14"/>
      <c r="K213" s="150"/>
      <c r="L213" s="150"/>
      <c r="M213" s="150"/>
      <c r="N213" s="150"/>
    </row>
    <row r="214" spans="1:14">
      <c r="A214" s="40">
        <v>201</v>
      </c>
      <c r="B214" s="14" t="s">
        <v>713</v>
      </c>
      <c r="C214" s="14" t="s">
        <v>1131</v>
      </c>
      <c r="D214" s="16" t="s">
        <v>464</v>
      </c>
      <c r="E214" s="14"/>
      <c r="F214" s="14"/>
      <c r="G214" s="14"/>
      <c r="H214" s="14"/>
      <c r="I214" s="14"/>
      <c r="J214" s="14"/>
      <c r="K214" s="150"/>
      <c r="L214" s="150"/>
      <c r="M214" s="150"/>
      <c r="N214" s="150"/>
    </row>
    <row r="215" spans="1:14">
      <c r="A215" s="40">
        <v>202</v>
      </c>
      <c r="B215" s="14" t="s">
        <v>715</v>
      </c>
      <c r="C215" s="14" t="s">
        <v>1132</v>
      </c>
      <c r="D215" s="16" t="s">
        <v>464</v>
      </c>
      <c r="E215" s="14"/>
      <c r="F215" s="14"/>
      <c r="G215" s="14"/>
      <c r="H215" s="14"/>
      <c r="I215" s="14"/>
      <c r="J215" s="14"/>
      <c r="K215" s="150"/>
      <c r="L215" s="150"/>
      <c r="M215" s="150"/>
      <c r="N215" s="150"/>
    </row>
    <row r="216" spans="1:14">
      <c r="A216" s="40">
        <v>203</v>
      </c>
      <c r="B216" s="14" t="s">
        <v>717</v>
      </c>
      <c r="C216" s="14" t="s">
        <v>1133</v>
      </c>
      <c r="D216" s="16" t="s">
        <v>464</v>
      </c>
      <c r="E216" s="14"/>
      <c r="F216" s="14"/>
      <c r="G216" s="14"/>
      <c r="H216" s="14"/>
      <c r="I216" s="14"/>
      <c r="J216" s="14"/>
      <c r="K216" s="150"/>
      <c r="L216" s="150"/>
      <c r="M216" s="150"/>
      <c r="N216" s="150"/>
    </row>
    <row r="217" spans="1:14">
      <c r="A217" s="40">
        <v>204</v>
      </c>
      <c r="B217" s="14" t="s">
        <v>719</v>
      </c>
      <c r="C217" s="14" t="s">
        <v>1134</v>
      </c>
      <c r="D217" s="16" t="s">
        <v>464</v>
      </c>
      <c r="E217" s="14"/>
      <c r="F217" s="14"/>
      <c r="G217" s="14"/>
      <c r="H217" s="14"/>
      <c r="I217" s="14"/>
      <c r="J217" s="14"/>
      <c r="K217" s="150"/>
      <c r="L217" s="150"/>
      <c r="M217" s="150"/>
      <c r="N217" s="150"/>
    </row>
    <row r="218" spans="1:14">
      <c r="A218" s="40">
        <v>205</v>
      </c>
      <c r="B218" s="14" t="s">
        <v>721</v>
      </c>
      <c r="C218" s="14" t="s">
        <v>1135</v>
      </c>
      <c r="D218" s="16" t="s">
        <v>464</v>
      </c>
      <c r="E218" s="14"/>
      <c r="F218" s="14"/>
      <c r="G218" s="14"/>
      <c r="H218" s="14"/>
      <c r="I218" s="14"/>
      <c r="J218" s="14"/>
      <c r="K218" s="150"/>
      <c r="L218" s="150"/>
      <c r="M218" s="150"/>
      <c r="N218" s="150"/>
    </row>
    <row r="219" spans="1:14">
      <c r="A219" s="40">
        <v>206</v>
      </c>
      <c r="B219" s="14" t="s">
        <v>723</v>
      </c>
      <c r="C219" s="14" t="s">
        <v>1136</v>
      </c>
      <c r="D219" s="16" t="s">
        <v>329</v>
      </c>
      <c r="E219" s="14">
        <v>9</v>
      </c>
      <c r="F219" s="14">
        <v>2</v>
      </c>
      <c r="G219" s="14"/>
      <c r="H219" s="14"/>
      <c r="I219" s="14"/>
      <c r="J219" s="14"/>
      <c r="K219" s="150"/>
      <c r="L219" s="150"/>
      <c r="M219" s="150"/>
      <c r="N219" s="150"/>
    </row>
    <row r="220" spans="1:14">
      <c r="A220" s="40">
        <v>207</v>
      </c>
      <c r="B220" s="14" t="s">
        <v>725</v>
      </c>
      <c r="C220" s="14" t="s">
        <v>1137</v>
      </c>
      <c r="D220" s="16" t="s">
        <v>309</v>
      </c>
      <c r="E220" s="14"/>
      <c r="F220" s="14"/>
      <c r="G220" s="14"/>
      <c r="H220" s="14"/>
      <c r="I220" s="14"/>
      <c r="J220" s="14"/>
      <c r="K220" s="150"/>
      <c r="L220" s="150"/>
      <c r="M220" s="150"/>
      <c r="N220" s="150"/>
    </row>
    <row r="221" spans="1:14">
      <c r="A221" s="40">
        <v>208</v>
      </c>
      <c r="B221" s="46" t="s">
        <v>284</v>
      </c>
      <c r="C221" s="47" t="s">
        <v>1138</v>
      </c>
      <c r="D221" s="41" t="s">
        <v>464</v>
      </c>
      <c r="E221" s="40"/>
      <c r="F221" s="40"/>
      <c r="G221" s="40"/>
      <c r="H221" s="40"/>
      <c r="I221" s="40"/>
      <c r="J221" s="40"/>
      <c r="K221" s="147" t="s">
        <v>1139</v>
      </c>
      <c r="L221" s="148"/>
      <c r="M221" s="148"/>
      <c r="N221" s="148"/>
    </row>
    <row r="222" spans="1:14">
      <c r="A222" s="40">
        <v>209</v>
      </c>
      <c r="B222" s="47" t="s">
        <v>460</v>
      </c>
      <c r="C222" s="47" t="s">
        <v>1140</v>
      </c>
      <c r="D222" s="41" t="s">
        <v>287</v>
      </c>
      <c r="E222" s="40"/>
      <c r="F222" s="40"/>
      <c r="G222" s="40"/>
      <c r="H222" s="40"/>
      <c r="I222" s="40"/>
      <c r="J222" s="40"/>
      <c r="K222" s="148"/>
      <c r="L222" s="148"/>
      <c r="M222" s="148"/>
      <c r="N222" s="148"/>
    </row>
    <row r="223" spans="1:14">
      <c r="A223" s="40">
        <v>210</v>
      </c>
      <c r="B223" s="47" t="s">
        <v>462</v>
      </c>
      <c r="C223" s="47" t="s">
        <v>1141</v>
      </c>
      <c r="D223" s="41" t="s">
        <v>464</v>
      </c>
      <c r="E223" s="40"/>
      <c r="F223" s="40"/>
      <c r="G223" s="40"/>
      <c r="H223" s="40"/>
      <c r="I223" s="40"/>
      <c r="J223" s="40"/>
      <c r="K223" s="148"/>
      <c r="L223" s="148"/>
      <c r="M223" s="148"/>
      <c r="N223" s="148"/>
    </row>
    <row r="224" spans="1:14">
      <c r="A224" s="40">
        <v>211</v>
      </c>
      <c r="B224" s="48" t="s">
        <v>469</v>
      </c>
      <c r="C224" s="47" t="s">
        <v>1142</v>
      </c>
      <c r="D224" s="41" t="s">
        <v>287</v>
      </c>
      <c r="E224" s="40"/>
      <c r="F224" s="40"/>
      <c r="G224" s="40"/>
      <c r="H224" s="40"/>
      <c r="I224" s="40"/>
      <c r="J224" s="40"/>
      <c r="K224" s="148"/>
      <c r="L224" s="148"/>
      <c r="M224" s="148"/>
      <c r="N224" s="148"/>
    </row>
    <row r="225" spans="1:14">
      <c r="A225" s="40">
        <v>212</v>
      </c>
      <c r="B225" s="47" t="s">
        <v>296</v>
      </c>
      <c r="C225" s="47" t="s">
        <v>1143</v>
      </c>
      <c r="D225" s="41" t="s">
        <v>309</v>
      </c>
      <c r="E225" s="40"/>
      <c r="F225" s="40"/>
      <c r="G225" s="40"/>
      <c r="H225" s="40"/>
      <c r="I225" s="40"/>
      <c r="J225" s="40"/>
      <c r="K225" s="148"/>
      <c r="L225" s="148"/>
      <c r="M225" s="148"/>
      <c r="N225" s="148"/>
    </row>
    <row r="226" spans="1:14">
      <c r="A226" s="40">
        <v>213</v>
      </c>
      <c r="B226" s="18" t="s">
        <v>954</v>
      </c>
      <c r="C226" s="18" t="s">
        <v>1144</v>
      </c>
      <c r="D226" s="16" t="s">
        <v>287</v>
      </c>
      <c r="E226" s="14"/>
      <c r="F226" s="14"/>
      <c r="G226" s="14"/>
      <c r="H226" s="14"/>
      <c r="I226" s="14"/>
      <c r="J226" s="14"/>
      <c r="K226" s="149" t="s">
        <v>1145</v>
      </c>
      <c r="L226" s="150"/>
      <c r="M226" s="150"/>
      <c r="N226" s="150"/>
    </row>
    <row r="227" spans="1:14">
      <c r="A227" s="40">
        <v>214</v>
      </c>
      <c r="B227" s="18" t="s">
        <v>559</v>
      </c>
      <c r="C227" s="18" t="s">
        <v>1146</v>
      </c>
      <c r="D227" s="16" t="s">
        <v>287</v>
      </c>
      <c r="E227" s="14"/>
      <c r="F227" s="14"/>
      <c r="G227" s="14"/>
      <c r="H227" s="14"/>
      <c r="I227" s="14"/>
      <c r="J227" s="14"/>
      <c r="K227" s="150"/>
      <c r="L227" s="150"/>
      <c r="M227" s="150"/>
      <c r="N227" s="150"/>
    </row>
    <row r="228" spans="1:14">
      <c r="A228" s="40">
        <v>215</v>
      </c>
      <c r="B228" s="18" t="s">
        <v>955</v>
      </c>
      <c r="C228" s="18" t="s">
        <v>1147</v>
      </c>
      <c r="D228" s="16" t="s">
        <v>287</v>
      </c>
      <c r="E228" s="14"/>
      <c r="F228" s="14"/>
      <c r="G228" s="14"/>
      <c r="H228" s="14"/>
      <c r="I228" s="14"/>
      <c r="J228" s="14"/>
      <c r="K228" s="150"/>
      <c r="L228" s="150"/>
      <c r="M228" s="150"/>
      <c r="N228" s="150"/>
    </row>
    <row r="229" spans="1:14">
      <c r="A229" s="40">
        <v>216</v>
      </c>
      <c r="B229" s="18" t="s">
        <v>957</v>
      </c>
      <c r="C229" s="18" t="s">
        <v>1148</v>
      </c>
      <c r="D229" s="16" t="s">
        <v>287</v>
      </c>
      <c r="E229" s="14"/>
      <c r="F229" s="14"/>
      <c r="G229" s="14"/>
      <c r="H229" s="14"/>
      <c r="I229" s="14"/>
      <c r="J229" s="14"/>
      <c r="K229" s="150"/>
      <c r="L229" s="150"/>
      <c r="M229" s="150"/>
      <c r="N229" s="150"/>
    </row>
    <row r="230" spans="1:14">
      <c r="A230" s="40">
        <v>217</v>
      </c>
      <c r="B230" s="18" t="s">
        <v>959</v>
      </c>
      <c r="C230" s="18" t="s">
        <v>1149</v>
      </c>
      <c r="D230" s="16" t="s">
        <v>287</v>
      </c>
      <c r="E230" s="14"/>
      <c r="F230" s="14"/>
      <c r="G230" s="14"/>
      <c r="H230" s="14"/>
      <c r="I230" s="14"/>
      <c r="J230" s="14"/>
      <c r="K230" s="150"/>
      <c r="L230" s="150"/>
      <c r="M230" s="150"/>
      <c r="N230" s="150"/>
    </row>
    <row r="231" spans="1:14">
      <c r="A231" s="40">
        <v>218</v>
      </c>
      <c r="B231" s="16" t="s">
        <v>290</v>
      </c>
      <c r="C231" s="18" t="s">
        <v>1150</v>
      </c>
      <c r="D231" s="16" t="s">
        <v>287</v>
      </c>
      <c r="E231" s="14"/>
      <c r="F231" s="14"/>
      <c r="G231" s="14"/>
      <c r="H231" s="14"/>
      <c r="I231" s="14"/>
      <c r="J231" s="14"/>
      <c r="K231" s="150"/>
      <c r="L231" s="150"/>
      <c r="M231" s="150"/>
      <c r="N231" s="150"/>
    </row>
    <row r="232" spans="1:14">
      <c r="A232" s="40">
        <v>224</v>
      </c>
      <c r="B232" s="49" t="s">
        <v>1151</v>
      </c>
      <c r="C232" s="50" t="s">
        <v>1152</v>
      </c>
      <c r="D232" s="49" t="s">
        <v>306</v>
      </c>
      <c r="E232" s="14"/>
      <c r="F232" s="14"/>
      <c r="G232" s="14"/>
      <c r="H232" s="14"/>
      <c r="I232" s="14"/>
      <c r="J232" s="14"/>
      <c r="K232" s="154" t="s">
        <v>1153</v>
      </c>
      <c r="L232" s="152"/>
      <c r="M232" s="152"/>
      <c r="N232" s="153"/>
    </row>
    <row r="233" spans="1:14">
      <c r="A233" s="40">
        <v>225</v>
      </c>
      <c r="B233" s="51" t="s">
        <v>1154</v>
      </c>
      <c r="C233" s="51" t="s">
        <v>1155</v>
      </c>
      <c r="D233" s="51" t="s">
        <v>329</v>
      </c>
      <c r="E233" s="14"/>
      <c r="F233" s="14"/>
      <c r="G233" s="14"/>
      <c r="H233" s="14"/>
      <c r="I233" s="14"/>
      <c r="J233" s="14"/>
      <c r="K233" s="151"/>
      <c r="L233" s="152"/>
      <c r="M233" s="152"/>
      <c r="N233" s="153"/>
    </row>
    <row r="234" spans="1:14">
      <c r="A234" s="40">
        <v>226</v>
      </c>
      <c r="B234" s="51" t="s">
        <v>1156</v>
      </c>
      <c r="C234" s="51" t="s">
        <v>1157</v>
      </c>
      <c r="D234" s="51" t="s">
        <v>306</v>
      </c>
      <c r="E234" s="14"/>
      <c r="F234" s="14"/>
      <c r="G234" s="14"/>
      <c r="H234" s="14"/>
      <c r="I234" s="14"/>
      <c r="J234" s="14"/>
      <c r="K234" s="151"/>
      <c r="L234" s="152"/>
      <c r="M234" s="152"/>
      <c r="N234" s="153"/>
    </row>
    <row r="235" spans="1:14">
      <c r="A235" s="40">
        <v>227</v>
      </c>
      <c r="B235" s="49" t="s">
        <v>1158</v>
      </c>
      <c r="C235" s="49" t="s">
        <v>1159</v>
      </c>
      <c r="D235" s="49" t="s">
        <v>306</v>
      </c>
      <c r="E235" s="14"/>
      <c r="F235" s="14"/>
      <c r="G235" s="14"/>
      <c r="H235" s="14"/>
      <c r="I235" s="14"/>
      <c r="J235" s="14"/>
      <c r="K235" s="151" t="s">
        <v>1160</v>
      </c>
      <c r="L235" s="152"/>
      <c r="M235" s="152"/>
      <c r="N235" s="153"/>
    </row>
    <row r="236" spans="1:14">
      <c r="A236" s="40">
        <v>228</v>
      </c>
      <c r="B236" s="51" t="s">
        <v>1161</v>
      </c>
      <c r="C236" s="51" t="s">
        <v>1162</v>
      </c>
      <c r="D236" s="51" t="s">
        <v>306</v>
      </c>
      <c r="E236" s="14"/>
      <c r="F236" s="14"/>
      <c r="G236" s="14"/>
      <c r="H236" s="14"/>
      <c r="I236" s="14"/>
      <c r="J236" s="14"/>
      <c r="K236" s="151"/>
      <c r="L236" s="152"/>
      <c r="M236" s="152"/>
      <c r="N236" s="153"/>
    </row>
    <row r="237" spans="1:14">
      <c r="A237" s="40">
        <v>229</v>
      </c>
      <c r="B237" s="49" t="s">
        <v>1163</v>
      </c>
      <c r="C237" s="50" t="s">
        <v>1164</v>
      </c>
      <c r="D237" s="49" t="s">
        <v>306</v>
      </c>
      <c r="E237" s="14"/>
      <c r="F237" s="14"/>
      <c r="G237" s="14"/>
      <c r="H237" s="14"/>
      <c r="I237" s="14"/>
      <c r="J237" s="14"/>
      <c r="K237" s="154" t="s">
        <v>1165</v>
      </c>
      <c r="L237" s="152"/>
      <c r="M237" s="152"/>
      <c r="N237" s="153"/>
    </row>
    <row r="238" spans="1:14">
      <c r="A238" s="40">
        <v>230</v>
      </c>
      <c r="B238" s="49" t="s">
        <v>1166</v>
      </c>
      <c r="C238" s="50" t="s">
        <v>1167</v>
      </c>
      <c r="D238" s="49" t="s">
        <v>306</v>
      </c>
      <c r="E238" s="14"/>
      <c r="F238" s="14"/>
      <c r="G238" s="20"/>
      <c r="H238" s="14"/>
      <c r="I238" s="14"/>
      <c r="J238" s="14"/>
      <c r="K238" s="154" t="s">
        <v>1168</v>
      </c>
      <c r="L238" s="152"/>
      <c r="M238" s="152"/>
      <c r="N238" s="153"/>
    </row>
    <row r="239" spans="1:14">
      <c r="A239" s="40">
        <v>231</v>
      </c>
      <c r="B239" s="52" t="s">
        <v>1169</v>
      </c>
      <c r="C239" s="53" t="s">
        <v>1170</v>
      </c>
      <c r="D239" s="52" t="s">
        <v>329</v>
      </c>
      <c r="E239" s="14"/>
      <c r="F239" s="14"/>
      <c r="G239" s="14"/>
      <c r="H239" s="14"/>
      <c r="I239" s="14"/>
      <c r="J239" s="14"/>
      <c r="K239" s="151" t="s">
        <v>1171</v>
      </c>
      <c r="L239" s="152"/>
      <c r="M239" s="152"/>
      <c r="N239" s="153"/>
    </row>
    <row r="240" spans="1:14">
      <c r="A240" s="40">
        <v>232</v>
      </c>
      <c r="B240" s="52" t="s">
        <v>1172</v>
      </c>
      <c r="C240" s="53" t="s">
        <v>1173</v>
      </c>
      <c r="D240" s="52" t="s">
        <v>329</v>
      </c>
      <c r="E240" s="14"/>
      <c r="F240" s="14"/>
      <c r="G240" s="14"/>
      <c r="H240" s="14"/>
      <c r="I240" s="14"/>
      <c r="J240" s="14"/>
      <c r="K240" s="154" t="s">
        <v>1174</v>
      </c>
      <c r="L240" s="152"/>
      <c r="M240" s="152"/>
      <c r="N240" s="153"/>
    </row>
    <row r="241" spans="1:14">
      <c r="A241" s="40">
        <v>233</v>
      </c>
      <c r="B241" s="52" t="s">
        <v>1175</v>
      </c>
      <c r="C241" s="52" t="s">
        <v>1176</v>
      </c>
      <c r="D241" s="52" t="s">
        <v>329</v>
      </c>
      <c r="E241" s="14"/>
      <c r="F241" s="14"/>
      <c r="G241" s="14"/>
      <c r="H241" s="14"/>
      <c r="I241" s="14"/>
      <c r="J241" s="14"/>
      <c r="K241" s="151" t="s">
        <v>1177</v>
      </c>
      <c r="L241" s="152"/>
      <c r="M241" s="152"/>
      <c r="N241" s="153"/>
    </row>
    <row r="242" spans="1:14">
      <c r="A242" s="40">
        <v>234</v>
      </c>
      <c r="B242" s="52" t="s">
        <v>1178</v>
      </c>
      <c r="C242" s="53" t="s">
        <v>1179</v>
      </c>
      <c r="D242" s="52" t="s">
        <v>329</v>
      </c>
      <c r="E242" s="14"/>
      <c r="F242" s="14"/>
      <c r="G242" s="14"/>
      <c r="H242" s="14"/>
      <c r="I242" s="14"/>
      <c r="J242" s="14"/>
      <c r="K242" s="154" t="s">
        <v>1180</v>
      </c>
      <c r="L242" s="152"/>
      <c r="M242" s="152"/>
      <c r="N242" s="153"/>
    </row>
    <row r="243" spans="1:14">
      <c r="A243" s="40">
        <v>235</v>
      </c>
      <c r="B243" s="52" t="s">
        <v>1181</v>
      </c>
      <c r="C243" s="52" t="s">
        <v>1182</v>
      </c>
      <c r="D243" s="52" t="s">
        <v>329</v>
      </c>
      <c r="E243" s="14"/>
      <c r="F243" s="14"/>
      <c r="G243" s="14"/>
      <c r="H243" s="14"/>
      <c r="I243" s="14"/>
      <c r="J243" s="14"/>
      <c r="K243" s="154" t="s">
        <v>1183</v>
      </c>
      <c r="L243" s="152"/>
      <c r="M243" s="152"/>
      <c r="N243" s="153"/>
    </row>
    <row r="244" spans="1:14">
      <c r="A244" s="40">
        <v>236</v>
      </c>
      <c r="B244" s="49" t="s">
        <v>1184</v>
      </c>
      <c r="C244" s="50" t="s">
        <v>1185</v>
      </c>
      <c r="D244" s="49" t="s">
        <v>306</v>
      </c>
      <c r="E244" s="14"/>
      <c r="F244" s="14"/>
      <c r="G244" s="14"/>
      <c r="H244" s="14"/>
      <c r="I244" s="14"/>
      <c r="J244" s="14"/>
      <c r="K244" s="154" t="s">
        <v>1186</v>
      </c>
      <c r="L244" s="152"/>
      <c r="M244" s="152"/>
      <c r="N244" s="153"/>
    </row>
    <row r="245" spans="1:14">
      <c r="A245" s="40">
        <v>237</v>
      </c>
      <c r="B245" s="47" t="s">
        <v>290</v>
      </c>
      <c r="C245" s="46" t="s">
        <v>1187</v>
      </c>
      <c r="D245" s="41" t="s">
        <v>287</v>
      </c>
      <c r="E245" s="40"/>
      <c r="F245" s="40"/>
      <c r="G245" s="40"/>
      <c r="H245" s="40"/>
      <c r="I245" s="40"/>
      <c r="J245" s="40"/>
      <c r="K245" s="147" t="s">
        <v>1188</v>
      </c>
      <c r="L245" s="148"/>
      <c r="M245" s="148"/>
      <c r="N245" s="148"/>
    </row>
    <row r="246" spans="1:14">
      <c r="A246" s="40">
        <v>238</v>
      </c>
      <c r="B246" s="47" t="s">
        <v>552</v>
      </c>
      <c r="C246" s="46" t="s">
        <v>1189</v>
      </c>
      <c r="D246" s="41" t="s">
        <v>287</v>
      </c>
      <c r="E246" s="40"/>
      <c r="F246" s="40"/>
      <c r="G246" s="40"/>
      <c r="H246" s="40"/>
      <c r="I246" s="40"/>
      <c r="J246" s="40"/>
      <c r="K246" s="148"/>
      <c r="L246" s="148"/>
      <c r="M246" s="148"/>
      <c r="N246" s="148"/>
    </row>
    <row r="247" spans="1:14">
      <c r="A247" s="40">
        <v>239</v>
      </c>
      <c r="B247" s="47" t="s">
        <v>323</v>
      </c>
      <c r="C247" s="46" t="s">
        <v>1190</v>
      </c>
      <c r="D247" s="41" t="s">
        <v>287</v>
      </c>
      <c r="E247" s="40"/>
      <c r="F247" s="40"/>
      <c r="G247" s="40"/>
      <c r="H247" s="40"/>
      <c r="I247" s="40"/>
      <c r="J247" s="40"/>
      <c r="K247" s="148"/>
      <c r="L247" s="148"/>
      <c r="M247" s="148"/>
      <c r="N247" s="148"/>
    </row>
    <row r="248" spans="1:14">
      <c r="A248" s="40">
        <v>240</v>
      </c>
      <c r="B248" s="47" t="s">
        <v>187</v>
      </c>
      <c r="C248" s="46" t="s">
        <v>1191</v>
      </c>
      <c r="D248" s="41" t="s">
        <v>287</v>
      </c>
      <c r="E248" s="40"/>
      <c r="F248" s="40"/>
      <c r="G248" s="40"/>
      <c r="H248" s="40"/>
      <c r="I248" s="40"/>
      <c r="J248" s="40"/>
      <c r="K248" s="148"/>
      <c r="L248" s="148"/>
      <c r="M248" s="148"/>
      <c r="N248" s="148"/>
    </row>
    <row r="249" spans="1:14">
      <c r="A249" s="40">
        <v>241</v>
      </c>
      <c r="B249" s="47" t="s">
        <v>940</v>
      </c>
      <c r="C249" s="46" t="s">
        <v>1192</v>
      </c>
      <c r="D249" s="41" t="s">
        <v>287</v>
      </c>
      <c r="E249" s="40"/>
      <c r="F249" s="40"/>
      <c r="G249" s="40"/>
      <c r="H249" s="40"/>
      <c r="I249" s="40"/>
      <c r="J249" s="40"/>
      <c r="K249" s="148"/>
      <c r="L249" s="148"/>
      <c r="M249" s="148"/>
      <c r="N249" s="148"/>
    </row>
    <row r="250" spans="1:14">
      <c r="A250" s="40">
        <v>242</v>
      </c>
      <c r="B250" s="14" t="s">
        <v>434</v>
      </c>
      <c r="C250" s="20" t="s">
        <v>1193</v>
      </c>
      <c r="D250" s="16" t="s">
        <v>287</v>
      </c>
      <c r="E250" s="14"/>
      <c r="F250" s="14"/>
      <c r="G250" s="14"/>
      <c r="H250" s="14"/>
      <c r="I250" s="14"/>
      <c r="J250" s="14"/>
      <c r="K250" s="149" t="s">
        <v>1194</v>
      </c>
      <c r="L250" s="150"/>
      <c r="M250" s="150"/>
      <c r="N250" s="150"/>
    </row>
    <row r="251" spans="1:14">
      <c r="A251" s="40">
        <v>243</v>
      </c>
      <c r="B251" s="20" t="s">
        <v>848</v>
      </c>
      <c r="C251" s="20" t="s">
        <v>1195</v>
      </c>
      <c r="D251" s="16" t="s">
        <v>287</v>
      </c>
      <c r="E251" s="14"/>
      <c r="F251" s="14"/>
      <c r="G251" s="14"/>
      <c r="H251" s="14"/>
      <c r="I251" s="14"/>
      <c r="J251" s="14"/>
      <c r="K251" s="150"/>
      <c r="L251" s="150"/>
      <c r="M251" s="150"/>
      <c r="N251" s="150"/>
    </row>
    <row r="252" spans="1:14">
      <c r="A252" s="40">
        <v>244</v>
      </c>
      <c r="B252" s="20" t="s">
        <v>850</v>
      </c>
      <c r="C252" s="20" t="s">
        <v>1196</v>
      </c>
      <c r="D252" s="16" t="s">
        <v>287</v>
      </c>
      <c r="E252" s="14"/>
      <c r="F252" s="14"/>
      <c r="G252" s="14"/>
      <c r="H252" s="14"/>
      <c r="I252" s="14"/>
      <c r="J252" s="14"/>
      <c r="K252" s="150"/>
      <c r="L252" s="150"/>
      <c r="M252" s="150"/>
      <c r="N252" s="150"/>
    </row>
    <row r="253" spans="1:14">
      <c r="A253" s="40">
        <v>245</v>
      </c>
      <c r="B253" s="20" t="s">
        <v>290</v>
      </c>
      <c r="C253" s="20" t="s">
        <v>1197</v>
      </c>
      <c r="D253" s="16" t="s">
        <v>287</v>
      </c>
      <c r="E253" s="14"/>
      <c r="F253" s="14"/>
      <c r="G253" s="14"/>
      <c r="H253" s="14"/>
      <c r="I253" s="14"/>
      <c r="J253" s="14"/>
      <c r="K253" s="150"/>
      <c r="L253" s="150"/>
      <c r="M253" s="150"/>
      <c r="N253" s="150"/>
    </row>
  </sheetData>
  <mergeCells count="29">
    <mergeCell ref="K98:N121"/>
    <mergeCell ref="K122:N126"/>
    <mergeCell ref="K127:N140"/>
    <mergeCell ref="K141:N157"/>
    <mergeCell ref="K236:N236"/>
    <mergeCell ref="K232:N232"/>
    <mergeCell ref="K233:N233"/>
    <mergeCell ref="K234:N234"/>
    <mergeCell ref="K235:N235"/>
    <mergeCell ref="A2:A3"/>
    <mergeCell ref="K6:N16"/>
    <mergeCell ref="K18:N76"/>
    <mergeCell ref="B2:G3"/>
    <mergeCell ref="K79:N97"/>
    <mergeCell ref="K5:N5"/>
    <mergeCell ref="K245:N249"/>
    <mergeCell ref="K250:N253"/>
    <mergeCell ref="K160:N167"/>
    <mergeCell ref="K168:N220"/>
    <mergeCell ref="K221:N225"/>
    <mergeCell ref="K226:N231"/>
    <mergeCell ref="K241:N241"/>
    <mergeCell ref="K242:N242"/>
    <mergeCell ref="K243:N243"/>
    <mergeCell ref="K244:N244"/>
    <mergeCell ref="K237:N237"/>
    <mergeCell ref="K238:N238"/>
    <mergeCell ref="K239:N239"/>
    <mergeCell ref="K240:N240"/>
  </mergeCells>
  <phoneticPr fontId="18" type="noConversion"/>
  <hyperlinks>
    <hyperlink ref="A1" location="表一览!A1" display="返回" xr:uid="{00000000-0004-0000-2000-000000000000}"/>
  </hyperlinks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表一览!B35</f>
        <v>销售合同流程MX</v>
      </c>
      <c r="F1" s="5" t="s">
        <v>132</v>
      </c>
      <c r="G1" s="6" t="str">
        <f>表一览!D35</f>
        <v>SalesContractProcessMX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1198</v>
      </c>
      <c r="C7" s="18" t="s">
        <v>1199</v>
      </c>
      <c r="D7" s="16" t="s">
        <v>329</v>
      </c>
      <c r="E7" s="13">
        <v>15</v>
      </c>
      <c r="F7" s="13">
        <v>5</v>
      </c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462</v>
      </c>
      <c r="C8" s="18" t="s">
        <v>463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1200</v>
      </c>
      <c r="C9" s="18" t="s">
        <v>1201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1202</v>
      </c>
      <c r="C10" s="18" t="s">
        <v>1203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100-000000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表一览!B36</f>
        <v>工厂/分支机构</v>
      </c>
      <c r="F1" s="5" t="s">
        <v>132</v>
      </c>
      <c r="G1" s="6" t="str">
        <f>表一览!D36</f>
        <v>t001w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290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315</v>
      </c>
      <c r="C7" s="18" t="s">
        <v>316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1204</v>
      </c>
      <c r="C8" s="37" t="s">
        <v>849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1205</v>
      </c>
      <c r="C9" s="18" t="s">
        <v>1206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200-000000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表一览!B37</f>
        <v>销售预测流程</v>
      </c>
      <c r="F1" s="5" t="s">
        <v>132</v>
      </c>
      <c r="G1" s="6" t="str">
        <f>表一览!D37</f>
        <v>SalesForecastProcess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1207</v>
      </c>
      <c r="C7" s="18" t="s">
        <v>1208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1209</v>
      </c>
      <c r="C8" s="37" t="s">
        <v>1210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460</v>
      </c>
      <c r="C9" s="18" t="s">
        <v>461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462</v>
      </c>
      <c r="C10" s="18" t="s">
        <v>463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1211</v>
      </c>
      <c r="C11" s="18" t="s">
        <v>1212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1213</v>
      </c>
      <c r="C12" s="37" t="s">
        <v>1214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1215</v>
      </c>
      <c r="C13" s="18" t="s">
        <v>1216</v>
      </c>
      <c r="D13" s="16" t="s">
        <v>309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1217</v>
      </c>
      <c r="C14" s="18" t="s">
        <v>1218</v>
      </c>
      <c r="D14" s="16" t="s">
        <v>309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1219</v>
      </c>
      <c r="C15" s="37" t="s">
        <v>1220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9" t="s">
        <v>427</v>
      </c>
      <c r="C16" s="18" t="s">
        <v>466</v>
      </c>
      <c r="D16" s="16" t="s">
        <v>309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300-000000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表一览!B38</f>
        <v>销售预测流程MX</v>
      </c>
      <c r="F1" s="5" t="s">
        <v>132</v>
      </c>
      <c r="G1" s="6" t="str">
        <f>表一览!D38</f>
        <v>SalesForecastProcessMX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/>
      <c r="C7" s="18"/>
      <c r="D7" s="16"/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321</v>
      </c>
      <c r="C8" s="37" t="s">
        <v>1221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151</v>
      </c>
      <c r="C9" s="18" t="s">
        <v>1222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1223</v>
      </c>
      <c r="C10" s="18" t="s">
        <v>1224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1225</v>
      </c>
      <c r="C11" s="37" t="s">
        <v>1226</v>
      </c>
      <c r="D11" s="16" t="s">
        <v>464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1227</v>
      </c>
      <c r="C13" s="18" t="s">
        <v>1228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462</v>
      </c>
      <c r="C14" s="18" t="s">
        <v>463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表一览!B39</f>
        <v>客户表</v>
      </c>
      <c r="F1" s="5" t="s">
        <v>132</v>
      </c>
      <c r="G1" s="6" t="str">
        <f>表一览!D39</f>
        <v>TKeHu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1229</v>
      </c>
      <c r="C6" s="37" t="s">
        <v>1230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733</v>
      </c>
      <c r="C7" s="18" t="s">
        <v>1231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436</v>
      </c>
      <c r="C8" s="37" t="s">
        <v>1232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1233</v>
      </c>
      <c r="C9" s="18" t="s">
        <v>1234</v>
      </c>
      <c r="D9" s="16" t="s">
        <v>329</v>
      </c>
      <c r="E9" s="13">
        <v>18</v>
      </c>
      <c r="F9" s="13">
        <v>0</v>
      </c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1235</v>
      </c>
      <c r="C10" s="18" t="s">
        <v>1236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500-000000000000}"/>
  </hyperlinks>
  <pageMargins left="0.7" right="0.7" top="0.75" bottom="0.75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表一览!B40</f>
        <v>客户销售</v>
      </c>
      <c r="F1" s="5" t="s">
        <v>132</v>
      </c>
      <c r="G1" s="6" t="str">
        <f>表一览!D40</f>
        <v>TKeHuXiaoShouZZ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648</v>
      </c>
      <c r="C7" s="18" t="s">
        <v>1230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1237</v>
      </c>
      <c r="C8" s="37" t="s">
        <v>1238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/>
      <c r="C9" s="18"/>
      <c r="D9" s="16"/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600-000000000000}"/>
  </hyperlinks>
  <pageMargins left="0.7" right="0.7" top="0.75" bottom="0.75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表一览!B41</f>
        <v>客户销售业务员</v>
      </c>
      <c r="F1" s="5" t="s">
        <v>132</v>
      </c>
      <c r="G1" s="6" t="str">
        <f>表一览!D41</f>
        <v>TKeHuXiaoShouZZYeWuY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648</v>
      </c>
      <c r="C7" s="18" t="s">
        <v>1230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1239</v>
      </c>
      <c r="C8" s="37" t="s">
        <v>1240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1241</v>
      </c>
      <c r="C9" s="18" t="s">
        <v>1242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700-000000000000}"/>
  </hyperlinks>
  <pageMargins left="0.7" right="0.7" top="0.75" bottom="0.75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表一览!B42</f>
        <v>客户主记录销售数据</v>
      </c>
      <c r="F1" s="5" t="s">
        <v>132</v>
      </c>
      <c r="G1" s="6" t="str">
        <f>表一览!D42</f>
        <v>knvv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1243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1244</v>
      </c>
      <c r="C7" s="18" t="s">
        <v>584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1245</v>
      </c>
      <c r="C8" s="37" t="s">
        <v>1246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1247</v>
      </c>
      <c r="C9" s="18" t="s">
        <v>1248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1244</v>
      </c>
      <c r="C10" s="18" t="s">
        <v>326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1249</v>
      </c>
      <c r="C11" s="37" t="s">
        <v>1250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1251</v>
      </c>
      <c r="C12" s="37" t="s">
        <v>694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800-000000000000}"/>
  </hyperlinks>
  <pageMargins left="0.7" right="0.7" top="0.75" bottom="0.75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表一览!B43</f>
        <v>客户主数据信贷管理控制范围数据</v>
      </c>
      <c r="F1" s="5" t="s">
        <v>132</v>
      </c>
      <c r="G1" s="6" t="str">
        <f>表一览!D43</f>
        <v>knkk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1243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1244</v>
      </c>
      <c r="C7" s="18" t="s">
        <v>584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601</v>
      </c>
      <c r="C8" s="37" t="s">
        <v>602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1252</v>
      </c>
      <c r="C9" s="37" t="s">
        <v>1253</v>
      </c>
      <c r="D9" s="16" t="s">
        <v>329</v>
      </c>
      <c r="E9" s="13">
        <v>15</v>
      </c>
      <c r="F9" s="13">
        <v>2</v>
      </c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1254</v>
      </c>
      <c r="C10" s="18" t="s">
        <v>1255</v>
      </c>
      <c r="D10" s="16" t="s">
        <v>329</v>
      </c>
      <c r="E10" s="13">
        <v>15</v>
      </c>
      <c r="F10" s="13">
        <v>2</v>
      </c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1256</v>
      </c>
      <c r="C11" s="37" t="s">
        <v>1257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900-000000000000}"/>
  </hyperlinks>
  <pageMargins left="0.7" right="0.7" top="0.75" bottom="0.75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表一览!B44</f>
        <v>未清订单信贷管理</v>
      </c>
      <c r="F1" s="5" t="s">
        <v>132</v>
      </c>
      <c r="G1" s="6" t="str">
        <f>表一览!D44</f>
        <v>s066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1258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1259</v>
      </c>
      <c r="C7" s="18" t="s">
        <v>1260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1261</v>
      </c>
      <c r="C8" s="37" t="s">
        <v>1262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1263</v>
      </c>
      <c r="C9" s="18" t="s">
        <v>602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1264</v>
      </c>
      <c r="C10" s="18" t="s">
        <v>1265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1266</v>
      </c>
      <c r="C11" s="37" t="s">
        <v>1267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1268</v>
      </c>
      <c r="C12" s="37" t="s">
        <v>1269</v>
      </c>
      <c r="D12" s="16" t="s">
        <v>309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1270</v>
      </c>
      <c r="C13" s="18" t="s">
        <v>1271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1272</v>
      </c>
      <c r="C14" s="18" t="s">
        <v>1273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1274</v>
      </c>
      <c r="C15" s="18" t="s">
        <v>1275</v>
      </c>
      <c r="D15" s="16" t="s">
        <v>329</v>
      </c>
      <c r="E15" s="13">
        <v>15</v>
      </c>
      <c r="F15" s="13">
        <v>2</v>
      </c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A00-000000000000}"/>
  </hyperlinks>
  <pageMargins left="0.7" right="0.7" top="0.75" bottom="0.75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表一览!B45</f>
        <v>未清交货/发票凭证(KM)</v>
      </c>
      <c r="F1" s="5" t="s">
        <v>132</v>
      </c>
      <c r="G1" s="6" t="str">
        <f>表一览!D45</f>
        <v>s067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1258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1259</v>
      </c>
      <c r="C7" s="18" t="s">
        <v>1260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1261</v>
      </c>
      <c r="C8" s="37" t="s">
        <v>1262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1263</v>
      </c>
      <c r="C9" s="18" t="s">
        <v>602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1264</v>
      </c>
      <c r="C10" s="18" t="s">
        <v>1265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1266</v>
      </c>
      <c r="C11" s="37" t="s">
        <v>1267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1268</v>
      </c>
      <c r="C12" s="37" t="s">
        <v>1269</v>
      </c>
      <c r="D12" s="16" t="s">
        <v>309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1270</v>
      </c>
      <c r="C13" s="18" t="s">
        <v>1271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1272</v>
      </c>
      <c r="C14" s="18" t="s">
        <v>1273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1276</v>
      </c>
      <c r="C15" s="18" t="s">
        <v>1277</v>
      </c>
      <c r="D15" s="16" t="s">
        <v>329</v>
      </c>
      <c r="E15" s="13">
        <v>15</v>
      </c>
      <c r="F15" s="13">
        <v>2</v>
      </c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1278</v>
      </c>
      <c r="C16" s="18" t="s">
        <v>1279</v>
      </c>
      <c r="D16" s="16" t="s">
        <v>329</v>
      </c>
      <c r="E16" s="13">
        <v>15</v>
      </c>
      <c r="F16" s="13">
        <v>2</v>
      </c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B00-000000000000}"/>
  </hyperlinks>
  <pageMargins left="0.7" right="0.7" top="0.75" bottom="0.75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N32"/>
  <sheetViews>
    <sheetView workbookViewId="0"/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表一览!B46</f>
        <v>会计核算：客户的第二次索引</v>
      </c>
      <c r="F1" s="5" t="s">
        <v>132</v>
      </c>
      <c r="G1" s="6" t="str">
        <f>表一览!D46</f>
        <v>bsid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145"/>
      <c r="L23" s="145"/>
      <c r="M23" s="145"/>
      <c r="N23" s="145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6" t="s">
        <v>1314</v>
      </c>
      <c r="L25" s="145"/>
      <c r="M25" s="145"/>
      <c r="N25" s="145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</sheetData>
  <mergeCells count="30">
    <mergeCell ref="K5:N5"/>
    <mergeCell ref="K6:N6"/>
    <mergeCell ref="K7:N7"/>
    <mergeCell ref="K8:N8"/>
    <mergeCell ref="K9:N9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K32:N32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</mergeCells>
  <phoneticPr fontId="18" type="noConversion"/>
  <hyperlinks>
    <hyperlink ref="A1" location="表一览!A1" display="返回" xr:uid="{00000000-0004-0000-2C00-000000000000}"/>
  </hyperlinks>
  <pageMargins left="0.7" right="0.7" top="0.75" bottom="0.75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表一览!B47</f>
        <v>会计核算：客户的第二个索引（已结算项目）</v>
      </c>
      <c r="F1" s="5" t="s">
        <v>132</v>
      </c>
      <c r="G1" s="6" t="str">
        <f>表一览!D47</f>
        <v>bsad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33"/>
      <c r="L23" s="33"/>
      <c r="M23" s="33"/>
      <c r="N23" s="33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6" t="s">
        <v>1314</v>
      </c>
      <c r="L25" s="145"/>
      <c r="M25" s="145"/>
      <c r="N25" s="145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</mergeCells>
  <phoneticPr fontId="18" type="noConversion"/>
  <hyperlinks>
    <hyperlink ref="A1" location="表一览!A1" display="返回" xr:uid="{00000000-0004-0000-2D00-000000000000}"/>
  </hyperlinks>
  <pageMargins left="0.7" right="0.7" top="0.75" bottom="0.75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3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表一览!B48</f>
        <v>会计核算合并表（视图）</v>
      </c>
      <c r="F1" s="5" t="s">
        <v>132</v>
      </c>
      <c r="G1" s="6" t="str">
        <f>表一览!D48</f>
        <v>bsid2bsad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33"/>
      <c r="L23" s="33"/>
      <c r="M23" s="33"/>
      <c r="N23" s="33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6" t="s">
        <v>1318</v>
      </c>
      <c r="L25" s="145"/>
      <c r="M25" s="145"/>
      <c r="N25" s="145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6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</mergeCells>
  <phoneticPr fontId="18" type="noConversion"/>
  <hyperlinks>
    <hyperlink ref="A1" location="表一览!A1" display="返回" xr:uid="{00000000-0004-0000-2E00-000000000000}"/>
  </hyperlinks>
  <pageMargins left="0.7" right="0.7" top="0.75" bottom="0.75" header="0.3" footer="0.3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表一览!B49</f>
        <v>本月回款（视图）</v>
      </c>
      <c r="F1" s="5" t="s">
        <v>132</v>
      </c>
      <c r="G1" s="6" t="str">
        <f>表一览!D49</f>
        <v>V_PayThisMonth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7" t="s">
        <v>302</v>
      </c>
      <c r="C6" s="17" t="s">
        <v>898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434</v>
      </c>
      <c r="C7" s="17" t="s">
        <v>1319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1320</v>
      </c>
      <c r="C8" s="15" t="s">
        <v>1321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1322</v>
      </c>
      <c r="C9" s="17" t="s">
        <v>1323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7" t="s">
        <v>1324</v>
      </c>
      <c r="C10" s="17" t="s">
        <v>1325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5" t="s">
        <v>1326</v>
      </c>
      <c r="C11" s="15" t="s">
        <v>1327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5" t="s">
        <v>1328</v>
      </c>
      <c r="C12" s="15" t="s">
        <v>1329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18"/>
      <c r="L12" s="128"/>
      <c r="M12" s="128"/>
      <c r="N12" s="157"/>
    </row>
    <row r="13" spans="1:14">
      <c r="A13" s="13">
        <v>8</v>
      </c>
      <c r="B13" s="17" t="s">
        <v>1305</v>
      </c>
      <c r="C13" s="15" t="s">
        <v>1330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7" t="s">
        <v>1331</v>
      </c>
      <c r="C14" s="15" t="s">
        <v>1332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 t="s">
        <v>1333</v>
      </c>
      <c r="C15" s="17" t="s">
        <v>1307</v>
      </c>
      <c r="D15" s="16" t="s">
        <v>287</v>
      </c>
      <c r="E15" s="13"/>
      <c r="F15" s="13"/>
      <c r="G15" s="13"/>
      <c r="H15" s="13"/>
      <c r="I15" s="13"/>
      <c r="J15" s="13"/>
      <c r="K15" s="118" t="s">
        <v>1334</v>
      </c>
      <c r="L15" s="120"/>
      <c r="M15" s="120"/>
      <c r="N15" s="119"/>
    </row>
    <row r="16" spans="1:14">
      <c r="A16" s="13">
        <v>11</v>
      </c>
      <c r="B16" s="19" t="s">
        <v>1310</v>
      </c>
      <c r="C16" s="17" t="s">
        <v>1311</v>
      </c>
      <c r="D16" s="16" t="s">
        <v>309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9" t="s">
        <v>1312</v>
      </c>
      <c r="C17" s="17" t="s">
        <v>1313</v>
      </c>
      <c r="D17" s="16" t="s">
        <v>309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 t="s">
        <v>1316</v>
      </c>
      <c r="C18" s="18" t="s">
        <v>1317</v>
      </c>
      <c r="D18" s="16" t="s">
        <v>287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6" t="s">
        <v>1315</v>
      </c>
      <c r="C19" s="37" t="s">
        <v>318</v>
      </c>
      <c r="D19" s="16" t="s">
        <v>287</v>
      </c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38"/>
      <c r="L24" s="120"/>
      <c r="M24" s="120"/>
      <c r="N24" s="119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38"/>
      <c r="L25" s="120"/>
      <c r="M25" s="120"/>
      <c r="N25" s="119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2F00-000000000000}"/>
  </hyperlinks>
  <pageMargins left="0.7" right="0.7" top="0.75" bottom="0.75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表一览!B50</f>
        <v>本月销售（视图）</v>
      </c>
      <c r="F1" s="5" t="s">
        <v>132</v>
      </c>
      <c r="G1" s="6" t="str">
        <f>表一览!D50</f>
        <v>V_SalesThisMonth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7" t="s">
        <v>302</v>
      </c>
      <c r="C6" s="17" t="s">
        <v>898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434</v>
      </c>
      <c r="C7" s="17" t="s">
        <v>1319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1320</v>
      </c>
      <c r="C8" s="17" t="s">
        <v>1321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1322</v>
      </c>
      <c r="C9" s="17" t="s">
        <v>1323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7" t="s">
        <v>1324</v>
      </c>
      <c r="C10" s="17" t="s">
        <v>1325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5" t="s">
        <v>1326</v>
      </c>
      <c r="C11" s="15" t="s">
        <v>1327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5" t="s">
        <v>1328</v>
      </c>
      <c r="C12" s="15" t="s">
        <v>1329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18"/>
      <c r="L12" s="128"/>
      <c r="M12" s="128"/>
      <c r="N12" s="157"/>
    </row>
    <row r="13" spans="1:14">
      <c r="A13" s="13">
        <v>8</v>
      </c>
      <c r="B13" s="17" t="s">
        <v>1305</v>
      </c>
      <c r="C13" s="15" t="s">
        <v>1330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5" t="s">
        <v>1335</v>
      </c>
      <c r="C14" s="15" t="s">
        <v>1336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 t="s">
        <v>1333</v>
      </c>
      <c r="C15" s="17" t="s">
        <v>1307</v>
      </c>
      <c r="D15" s="16" t="s">
        <v>287</v>
      </c>
      <c r="E15" s="13"/>
      <c r="F15" s="13"/>
      <c r="G15" s="13"/>
      <c r="H15" s="13"/>
      <c r="I15" s="13"/>
      <c r="J15" s="13"/>
      <c r="K15" s="118" t="s">
        <v>1334</v>
      </c>
      <c r="L15" s="120"/>
      <c r="M15" s="120"/>
      <c r="N15" s="119"/>
    </row>
    <row r="16" spans="1:14">
      <c r="A16" s="13">
        <v>11</v>
      </c>
      <c r="B16" s="19" t="s">
        <v>1310</v>
      </c>
      <c r="C16" s="17" t="s">
        <v>1311</v>
      </c>
      <c r="D16" s="16" t="s">
        <v>309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9" t="s">
        <v>1312</v>
      </c>
      <c r="C17" s="17" t="s">
        <v>1313</v>
      </c>
      <c r="D17" s="16" t="s">
        <v>309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 t="s">
        <v>1316</v>
      </c>
      <c r="C18" s="37" t="s">
        <v>1317</v>
      </c>
      <c r="D18" s="16" t="s">
        <v>287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6" t="s">
        <v>1315</v>
      </c>
      <c r="C19" s="37" t="s">
        <v>318</v>
      </c>
      <c r="D19" s="16" t="s">
        <v>287</v>
      </c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38"/>
      <c r="L24" s="120"/>
      <c r="M24" s="120"/>
      <c r="N24" s="119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38"/>
      <c r="L25" s="120"/>
      <c r="M25" s="120"/>
      <c r="N25" s="119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3000-000000000000}"/>
  </hyperlinks>
  <pageMargins left="0.7" right="0.7" top="0.75" bottom="0.75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表一览!B51</f>
        <v>客户物料对照表</v>
      </c>
      <c r="F1" s="5" t="s">
        <v>132</v>
      </c>
      <c r="G1" s="6" t="str">
        <f>表一览!D51</f>
        <v>TWuLiaoDB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7" t="s">
        <v>1337</v>
      </c>
      <c r="C6" s="17" t="s">
        <v>1337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1338</v>
      </c>
      <c r="C7" s="17" t="s">
        <v>1339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1340</v>
      </c>
      <c r="C8" s="17" t="s">
        <v>1341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296</v>
      </c>
      <c r="C9" s="17" t="s">
        <v>1342</v>
      </c>
      <c r="D9" s="16" t="s">
        <v>1343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7" t="s">
        <v>1344</v>
      </c>
      <c r="C10" s="17" t="s">
        <v>1345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5" t="s">
        <v>1346</v>
      </c>
      <c r="C11" s="15" t="s">
        <v>1347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5" t="s">
        <v>427</v>
      </c>
      <c r="C12" s="15" t="s">
        <v>1348</v>
      </c>
      <c r="D12" s="16" t="s">
        <v>1343</v>
      </c>
      <c r="E12" s="13"/>
      <c r="F12" s="13"/>
      <c r="G12" s="13"/>
      <c r="H12" s="13"/>
      <c r="I12" s="13"/>
      <c r="J12" s="13"/>
      <c r="K12" s="118"/>
      <c r="L12" s="128"/>
      <c r="M12" s="128"/>
      <c r="N12" s="157"/>
    </row>
    <row r="13" spans="1:14">
      <c r="A13" s="13">
        <v>8</v>
      </c>
      <c r="B13" s="17" t="s">
        <v>1349</v>
      </c>
      <c r="C13" s="15" t="s">
        <v>1350</v>
      </c>
      <c r="D13" s="16" t="s">
        <v>287</v>
      </c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5" t="s">
        <v>1351</v>
      </c>
      <c r="C14" s="15" t="s">
        <v>1352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 t="s">
        <v>1353</v>
      </c>
      <c r="C15" s="17" t="s">
        <v>1354</v>
      </c>
      <c r="D15" s="16" t="s">
        <v>1343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9" t="s">
        <v>1355</v>
      </c>
      <c r="C16" s="17" t="s">
        <v>1356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9" t="s">
        <v>1229</v>
      </c>
      <c r="C17" s="17" t="s">
        <v>1357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9" t="s">
        <v>436</v>
      </c>
      <c r="C18" s="17" t="s">
        <v>1232</v>
      </c>
      <c r="D18" s="16" t="s">
        <v>287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9" t="s">
        <v>1358</v>
      </c>
      <c r="C19" s="17" t="s">
        <v>1359</v>
      </c>
      <c r="D19" s="16" t="s">
        <v>287</v>
      </c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9" t="s">
        <v>1360</v>
      </c>
      <c r="C20" s="17" t="s">
        <v>1361</v>
      </c>
      <c r="D20" s="16" t="s">
        <v>287</v>
      </c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5" t="s">
        <v>1362</v>
      </c>
      <c r="C21" s="15" t="s">
        <v>1363</v>
      </c>
      <c r="D21" s="16" t="s">
        <v>287</v>
      </c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9" t="s">
        <v>1364</v>
      </c>
      <c r="C22" s="17" t="s">
        <v>1365</v>
      </c>
      <c r="D22" s="16" t="s">
        <v>287</v>
      </c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38"/>
      <c r="L24" s="120"/>
      <c r="M24" s="120"/>
      <c r="N24" s="119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38"/>
      <c r="L25" s="120"/>
      <c r="M25" s="120"/>
      <c r="N25" s="119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3100-000000000000}"/>
  </hyperlinks>
  <pageMargins left="0.7" right="0.7" top="0.75" bottom="0.75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表一览!D52</f>
        <v>PersonComp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5" t="s">
        <v>284</v>
      </c>
      <c r="C6" s="15" t="s">
        <v>1366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1367</v>
      </c>
      <c r="C7" s="17" t="s">
        <v>563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1368</v>
      </c>
      <c r="C8" s="15" t="s">
        <v>1369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1370</v>
      </c>
      <c r="C9" s="17" t="s">
        <v>1371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7" t="s">
        <v>1372</v>
      </c>
      <c r="C10" s="17" t="s">
        <v>1373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5"/>
      <c r="C11" s="15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5"/>
      <c r="C12" s="15"/>
      <c r="D12" s="16"/>
      <c r="E12" s="13"/>
      <c r="F12" s="13"/>
      <c r="G12" s="13"/>
      <c r="H12" s="13"/>
      <c r="I12" s="13"/>
      <c r="J12" s="13"/>
      <c r="K12" s="118"/>
      <c r="L12" s="128"/>
      <c r="M12" s="128"/>
      <c r="N12" s="157"/>
    </row>
    <row r="13" spans="1:14">
      <c r="A13" s="13">
        <v>8</v>
      </c>
      <c r="B13" s="17"/>
      <c r="C13" s="15"/>
      <c r="D13" s="16"/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5"/>
      <c r="C14" s="15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/>
      <c r="C15" s="17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9"/>
      <c r="C16" s="17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9"/>
      <c r="C17" s="17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9"/>
      <c r="C18" s="17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9"/>
      <c r="C19" s="17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9"/>
      <c r="C20" s="17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5"/>
      <c r="C21" s="15"/>
      <c r="D21" s="16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9"/>
      <c r="C22" s="17"/>
      <c r="D22" s="16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38"/>
      <c r="L24" s="120"/>
      <c r="M24" s="120"/>
      <c r="N24" s="119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38"/>
      <c r="L25" s="120"/>
      <c r="M25" s="120"/>
      <c r="N25" s="119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3200-000000000000}"/>
  </hyperlinks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31"/>
  <sheetViews>
    <sheetView workbookViewId="0"/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表一览!D53</f>
        <v>TransformHistoryNode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20" t="s">
        <v>284</v>
      </c>
      <c r="C6" s="20" t="s">
        <v>431</v>
      </c>
      <c r="D6" s="16" t="s">
        <v>464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637</v>
      </c>
      <c r="C7" s="14" t="s">
        <v>638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789</v>
      </c>
      <c r="C8" s="14" t="s">
        <v>790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793</v>
      </c>
      <c r="C9" s="14" t="s">
        <v>794</v>
      </c>
      <c r="D9" s="16" t="s">
        <v>464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18"/>
      <c r="L12" s="128"/>
      <c r="M12" s="128"/>
      <c r="N12" s="157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38"/>
      <c r="L13" s="120"/>
      <c r="M13" s="120"/>
      <c r="N13" s="119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4"/>
      <c r="C18" s="1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14"/>
      <c r="C19" s="14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4"/>
      <c r="C20" s="14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4"/>
      <c r="C21" s="14"/>
      <c r="D21" s="16"/>
      <c r="E21" s="13"/>
      <c r="F21" s="13"/>
      <c r="G21" s="13"/>
      <c r="H21" s="13"/>
      <c r="I21" s="13"/>
      <c r="J21" s="13"/>
      <c r="K21" s="138"/>
      <c r="L21" s="120"/>
      <c r="M21" s="120"/>
      <c r="N21" s="119"/>
    </row>
    <row r="22" spans="1:14">
      <c r="A22" s="13">
        <v>17</v>
      </c>
      <c r="B22" s="14"/>
      <c r="C22" s="14"/>
      <c r="D22" s="16"/>
      <c r="E22" s="13"/>
      <c r="F22" s="13"/>
      <c r="G22" s="13"/>
      <c r="H22" s="13"/>
      <c r="I22" s="13"/>
      <c r="J22" s="13"/>
      <c r="K22" s="138"/>
      <c r="L22" s="120"/>
      <c r="M22" s="120"/>
      <c r="N22" s="119"/>
    </row>
    <row r="23" spans="1:14">
      <c r="A23" s="13">
        <v>18</v>
      </c>
      <c r="B23" s="14"/>
      <c r="C23" s="14"/>
      <c r="D23" s="16"/>
      <c r="E23" s="13"/>
      <c r="F23" s="13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4"/>
      <c r="C24" s="14"/>
      <c r="D24" s="16"/>
      <c r="E24" s="14"/>
      <c r="F24" s="14"/>
      <c r="G24" s="14"/>
      <c r="H24" s="14"/>
      <c r="I24" s="14"/>
      <c r="J24" s="14"/>
      <c r="K24" s="138"/>
      <c r="L24" s="120"/>
      <c r="M24" s="120"/>
      <c r="N24" s="119"/>
    </row>
    <row r="25" spans="1:14">
      <c r="A25" s="13">
        <v>20</v>
      </c>
      <c r="B25" s="14"/>
      <c r="C25" s="14"/>
      <c r="D25" s="16"/>
      <c r="E25" s="14"/>
      <c r="F25" s="14"/>
      <c r="G25" s="14"/>
      <c r="H25" s="14"/>
      <c r="I25" s="14"/>
      <c r="J25" s="14"/>
      <c r="K25" s="138"/>
      <c r="L25" s="120"/>
      <c r="M25" s="120"/>
      <c r="N25" s="119"/>
    </row>
    <row r="26" spans="1:14">
      <c r="A26" s="13">
        <v>21</v>
      </c>
      <c r="B26" s="14"/>
      <c r="C26" s="14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/>
      <c r="C27" s="14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5:N5"/>
    <mergeCell ref="K6:N6"/>
    <mergeCell ref="K7:N7"/>
    <mergeCell ref="K8:N8"/>
    <mergeCell ref="K9:N9"/>
    <mergeCell ref="K17:N17"/>
    <mergeCell ref="K18:N18"/>
    <mergeCell ref="K19:N19"/>
    <mergeCell ref="K10:N10"/>
    <mergeCell ref="K11:N11"/>
    <mergeCell ref="K12:N12"/>
    <mergeCell ref="K13:N13"/>
    <mergeCell ref="K14:N14"/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</mergeCells>
  <phoneticPr fontId="18" type="noConversion"/>
  <hyperlinks>
    <hyperlink ref="A1" location="表一览!A1" display="返回" xr:uid="{00000000-0004-0000-3300-000000000000}"/>
  </hyperlinks>
  <pageMargins left="0.7" right="0.7" top="0.75" bottom="0.75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表一览!B54</f>
        <v>净收额（视图）</v>
      </c>
      <c r="F1" s="5" t="s">
        <v>132</v>
      </c>
      <c r="G1" s="6" t="str">
        <f>表一览!D54</f>
        <v>V_ThisMonth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7" t="s">
        <v>302</v>
      </c>
      <c r="C6" s="21" t="s">
        <v>898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434</v>
      </c>
      <c r="C7" s="21" t="s">
        <v>1319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1320</v>
      </c>
      <c r="C8" s="21" t="s">
        <v>1321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1322</v>
      </c>
      <c r="C9" s="21" t="s">
        <v>1323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7" t="s">
        <v>1324</v>
      </c>
      <c r="C10" s="21" t="s">
        <v>1325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5" t="s">
        <v>1335</v>
      </c>
      <c r="C11" s="15" t="s">
        <v>1336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7" t="s">
        <v>1331</v>
      </c>
      <c r="C12" s="15" t="s">
        <v>1332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9" t="s">
        <v>1333</v>
      </c>
      <c r="C13" s="21" t="s">
        <v>1307</v>
      </c>
      <c r="D13" s="16" t="s">
        <v>287</v>
      </c>
      <c r="E13" s="13"/>
      <c r="F13" s="13"/>
      <c r="G13" s="13"/>
      <c r="H13" s="13"/>
      <c r="I13" s="13"/>
      <c r="J13" s="13"/>
      <c r="K13" s="118" t="s">
        <v>1334</v>
      </c>
      <c r="L13" s="120"/>
      <c r="M13" s="120"/>
      <c r="N13" s="119"/>
    </row>
    <row r="14" spans="1:14">
      <c r="A14" s="13">
        <v>11</v>
      </c>
      <c r="B14" s="19" t="s">
        <v>1310</v>
      </c>
      <c r="C14" s="21" t="s">
        <v>1311</v>
      </c>
      <c r="D14" s="16" t="s">
        <v>309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 t="s">
        <v>1312</v>
      </c>
      <c r="C15" s="21" t="s">
        <v>1313</v>
      </c>
      <c r="D15" s="16" t="s">
        <v>309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6" t="s">
        <v>1316</v>
      </c>
      <c r="C16" s="36" t="s">
        <v>1317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 t="s">
        <v>1315</v>
      </c>
      <c r="C17" s="36" t="s">
        <v>318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6"/>
      <c r="C21" s="18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6"/>
      <c r="C22" s="18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400-000000000000}"/>
  </hyperlinks>
  <pageMargins left="0.7" right="0.7" top="0.75" bottom="0.75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表一览!B55</f>
        <v>净收额计算表</v>
      </c>
      <c r="F1" s="5" t="s">
        <v>132</v>
      </c>
      <c r="G1" s="6" t="str">
        <f>表一览!D55</f>
        <v>cavthismonth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7"/>
      <c r="C6" s="21"/>
      <c r="D6" s="16"/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434</v>
      </c>
      <c r="C7" s="21" t="s">
        <v>1319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1324</v>
      </c>
      <c r="C8" s="21" t="s">
        <v>1325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9" t="s">
        <v>1333</v>
      </c>
      <c r="C9" s="21" t="s">
        <v>1309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9" t="s">
        <v>1374</v>
      </c>
      <c r="C10" s="21" t="s">
        <v>1375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5" t="s">
        <v>1376</v>
      </c>
      <c r="C11" s="15" t="s">
        <v>1377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 t="s">
        <v>1378</v>
      </c>
      <c r="C12" s="15" t="s">
        <v>1379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9" t="s">
        <v>1380</v>
      </c>
      <c r="C13" s="21" t="s">
        <v>1381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 t="s">
        <v>1382</v>
      </c>
      <c r="C14" s="21" t="s">
        <v>1383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21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500-000000000000}"/>
  </hyperlinks>
  <pageMargins left="0.7" right="0.7" top="0.75" bottom="0.75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表一览!B56</f>
        <v>机构单位销售办公室文本</v>
      </c>
      <c r="F1" s="5" t="s">
        <v>132</v>
      </c>
      <c r="G1" s="6" t="str">
        <f>表一览!D56</f>
        <v>tvkbt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7" t="s">
        <v>290</v>
      </c>
      <c r="C6" s="21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552</v>
      </c>
      <c r="C7" s="21" t="s">
        <v>553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440</v>
      </c>
      <c r="C8" s="21" t="s">
        <v>593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9" t="s">
        <v>1384</v>
      </c>
      <c r="C9" s="21" t="s">
        <v>1385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9"/>
      <c r="C10" s="21"/>
      <c r="D10" s="16"/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5"/>
      <c r="C11" s="15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/>
      <c r="C12" s="15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9"/>
      <c r="C13" s="21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/>
      <c r="C14" s="21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21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600-000000000000}"/>
  </hyperlinks>
  <pageMargins left="0.7" right="0.7" top="0.75" bottom="0.75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表一览!B57</f>
        <v>样品申请流程</v>
      </c>
      <c r="F1" s="5" t="s">
        <v>132</v>
      </c>
      <c r="G1" s="6" t="str">
        <f>表一览!D57</f>
        <v>SampleApplicationProcess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20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1386</v>
      </c>
      <c r="C7" s="17" t="s">
        <v>1387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1388</v>
      </c>
      <c r="C8" s="17" t="s">
        <v>1389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462</v>
      </c>
      <c r="C9" s="17" t="s">
        <v>1390</v>
      </c>
      <c r="D9" s="16" t="s">
        <v>464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9" t="s">
        <v>1391</v>
      </c>
      <c r="C10" s="17" t="s">
        <v>1392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9" t="s">
        <v>436</v>
      </c>
      <c r="C11" s="17" t="s">
        <v>1393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 t="s">
        <v>1229</v>
      </c>
      <c r="C12" s="17" t="s">
        <v>1394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5" t="s">
        <v>1395</v>
      </c>
      <c r="C13" s="17" t="s">
        <v>1396</v>
      </c>
      <c r="D13" s="16" t="s">
        <v>287</v>
      </c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 t="s">
        <v>1397</v>
      </c>
      <c r="C14" s="17" t="s">
        <v>1398</v>
      </c>
      <c r="D14" s="16" t="s">
        <v>287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 t="s">
        <v>1399</v>
      </c>
      <c r="C15" s="17" t="s">
        <v>1400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9"/>
      <c r="C16" s="17" t="s">
        <v>1401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 t="s">
        <v>1402</v>
      </c>
      <c r="C17" s="17" t="s">
        <v>1403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 t="s">
        <v>1404</v>
      </c>
      <c r="C18" s="17" t="s">
        <v>1405</v>
      </c>
      <c r="D18" s="16" t="s">
        <v>309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 t="s">
        <v>1406</v>
      </c>
      <c r="C19" s="15" t="s">
        <v>1407</v>
      </c>
      <c r="D19" s="16" t="s">
        <v>287</v>
      </c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 t="s">
        <v>1408</v>
      </c>
      <c r="C20" s="15" t="s">
        <v>1409</v>
      </c>
      <c r="D20" s="16" t="s">
        <v>287</v>
      </c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700-000000000000}"/>
  </hyperlinks>
  <pageMargins left="0.7" right="0.7" top="0.75" bottom="0.75" header="0.3" footer="0.3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表一览!B58</f>
        <v>样品申请流程明细</v>
      </c>
      <c r="F1" s="5" t="s">
        <v>132</v>
      </c>
      <c r="G1" s="6" t="str">
        <f>表一览!D58</f>
        <v>SampleApplicationProcessMingXi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5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462</v>
      </c>
      <c r="C7" s="17" t="s">
        <v>1390</v>
      </c>
      <c r="D7" s="16" t="s">
        <v>464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1410</v>
      </c>
      <c r="C8" s="17" t="s">
        <v>1411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1412</v>
      </c>
      <c r="C9" s="17" t="s">
        <v>1413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7" t="s">
        <v>327</v>
      </c>
      <c r="C10" s="17" t="s">
        <v>1414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9" t="s">
        <v>1415</v>
      </c>
      <c r="C11" s="17" t="s">
        <v>1416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800-000000000000}"/>
  </hyperlink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表一览!B59</f>
        <v>样品结案流程</v>
      </c>
      <c r="F1" s="5" t="s">
        <v>132</v>
      </c>
      <c r="G1" s="6" t="str">
        <f>表一览!D59</f>
        <v>SampleClosingProcess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20" t="s">
        <v>284</v>
      </c>
      <c r="C6" s="20" t="s">
        <v>431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462</v>
      </c>
      <c r="C7" s="34" t="s">
        <v>1390</v>
      </c>
      <c r="D7" s="16" t="s">
        <v>464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1417</v>
      </c>
      <c r="C8" s="34" t="s">
        <v>1418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1417</v>
      </c>
      <c r="C9" s="35" t="s">
        <v>1419</v>
      </c>
      <c r="D9" s="16" t="s">
        <v>464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9"/>
      <c r="C10" s="35" t="s">
        <v>1420</v>
      </c>
      <c r="D10" s="16" t="s">
        <v>464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9" t="s">
        <v>427</v>
      </c>
      <c r="C11" s="34" t="s">
        <v>466</v>
      </c>
      <c r="D11" s="16" t="s">
        <v>309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900-000000000000}"/>
  </hyperlink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表一览!B60</f>
        <v>样品结案流程明细</v>
      </c>
      <c r="F1" s="5" t="s">
        <v>132</v>
      </c>
      <c r="G1" s="6" t="str">
        <f>表一览!D60</f>
        <v>SampleClosingProcessMingXi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5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7" t="s">
        <v>462</v>
      </c>
      <c r="C7" s="17" t="s">
        <v>1390</v>
      </c>
      <c r="D7" s="16" t="s">
        <v>464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7" t="s">
        <v>1421</v>
      </c>
      <c r="C8" s="17" t="s">
        <v>1422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7" t="s">
        <v>1423</v>
      </c>
      <c r="C9" s="17" t="s">
        <v>1424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7"/>
      <c r="C10" s="17"/>
      <c r="D10" s="16"/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A00-000000000000}"/>
  </hyperlinks>
  <pageMargins left="0.7" right="0.7" top="0.75" bottom="0.75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表一览!B61</f>
        <v>任务表</v>
      </c>
      <c r="F1" s="5" t="s">
        <v>132</v>
      </c>
      <c r="G1" s="6" t="str">
        <f>表一览!D61</f>
        <v>tasks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5" t="s">
        <v>284</v>
      </c>
      <c r="C6" s="15" t="s">
        <v>1425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5" t="s">
        <v>1426</v>
      </c>
      <c r="C7" s="17" t="s">
        <v>467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5" t="s">
        <v>1427</v>
      </c>
      <c r="C8" s="17" t="s">
        <v>1428</v>
      </c>
      <c r="D8" s="16" t="s">
        <v>464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5" t="s">
        <v>1429</v>
      </c>
      <c r="C9" s="17" t="s">
        <v>1430</v>
      </c>
      <c r="D9" s="16" t="s">
        <v>309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5" t="s">
        <v>1431</v>
      </c>
      <c r="C10" s="17" t="s">
        <v>1432</v>
      </c>
      <c r="D10" s="16" t="s">
        <v>464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B00-000000000000}"/>
  </hyperlinks>
  <pageMargins left="0.7" right="0.7" top="0.75" bottom="0.75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表一览!B62</f>
        <v>订单的工序</v>
      </c>
      <c r="F1" s="5" t="s">
        <v>132</v>
      </c>
      <c r="G1" s="6" t="str">
        <f>表一览!D62</f>
        <v>Afvc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5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5" t="s">
        <v>509</v>
      </c>
      <c r="C7" s="17" t="s">
        <v>510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5" t="s">
        <v>511</v>
      </c>
      <c r="C8" s="17" t="s">
        <v>1433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5" t="s">
        <v>1434</v>
      </c>
      <c r="C9" s="17" t="s">
        <v>1435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5"/>
      <c r="C10" s="17"/>
      <c r="D10" s="16"/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C00-000000000000}"/>
  </hyperlinks>
  <pageMargins left="0.7" right="0.7" top="0.75" bottom="0.75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表一览!B63</f>
        <v>物料凭证</v>
      </c>
      <c r="F1" s="5" t="s">
        <v>132</v>
      </c>
      <c r="G1" s="6" t="str">
        <f>表一览!D63</f>
        <v>Mkpf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854</v>
      </c>
      <c r="C7" s="17" t="s">
        <v>855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856</v>
      </c>
      <c r="C8" s="17" t="s">
        <v>1433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860</v>
      </c>
      <c r="C9" s="17" t="s">
        <v>861</v>
      </c>
      <c r="D9" s="16" t="s">
        <v>309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 t="s">
        <v>606</v>
      </c>
      <c r="C10" s="17" t="s">
        <v>1436</v>
      </c>
      <c r="D10" s="16" t="s">
        <v>1437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9"/>
      <c r="C11" s="34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5"/>
      <c r="C12" s="34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5"/>
      <c r="C13" s="34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9</v>
      </c>
      <c r="B14" s="19"/>
      <c r="C14" s="34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D00-000000000000}"/>
  </hyperlinks>
  <pageMargins left="0.7" right="0.7" top="0.75" bottom="0.75" header="0.3" footer="0.3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表一览!B64</f>
        <v>凭证段物料</v>
      </c>
      <c r="F1" s="5" t="s">
        <v>132</v>
      </c>
      <c r="G1" s="6" t="str">
        <f>表一览!D64</f>
        <v>Mseg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854</v>
      </c>
      <c r="C7" s="17" t="s">
        <v>855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856</v>
      </c>
      <c r="C8" s="17" t="s">
        <v>857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1438</v>
      </c>
      <c r="C9" s="17" t="s">
        <v>859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 t="s">
        <v>1320</v>
      </c>
      <c r="C10" s="17" t="s">
        <v>865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814</v>
      </c>
      <c r="C11" s="18" t="s">
        <v>618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327</v>
      </c>
      <c r="C12" s="18" t="s">
        <v>872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862</v>
      </c>
      <c r="C13" s="18" t="s">
        <v>1439</v>
      </c>
      <c r="D13" s="16" t="s">
        <v>309</v>
      </c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9</v>
      </c>
      <c r="B14" s="14" t="s">
        <v>606</v>
      </c>
      <c r="C14" s="18" t="s">
        <v>1440</v>
      </c>
      <c r="D14" s="16" t="s">
        <v>1437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 t="s">
        <v>292</v>
      </c>
      <c r="C15" s="18" t="s">
        <v>293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E00-000000000000}"/>
  </hyperlinks>
  <pageMargins left="0.7" right="0.7" top="0.75" bottom="0.75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表一览!B65</f>
        <v>订单确认</v>
      </c>
      <c r="F1" s="5" t="s">
        <v>132</v>
      </c>
      <c r="G1" s="6" t="str">
        <f>表一览!D65</f>
        <v>afru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1441</v>
      </c>
      <c r="C7" s="17" t="s">
        <v>1442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1443</v>
      </c>
      <c r="C8" s="17" t="s">
        <v>1444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1445</v>
      </c>
      <c r="C9" s="17" t="s">
        <v>517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 t="s">
        <v>854</v>
      </c>
      <c r="C10" s="17" t="s">
        <v>1446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8</v>
      </c>
      <c r="B11" s="14" t="s">
        <v>292</v>
      </c>
      <c r="C11" s="18" t="s">
        <v>293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9</v>
      </c>
      <c r="B12" s="14" t="s">
        <v>1447</v>
      </c>
      <c r="C12" s="18" t="s">
        <v>1448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10</v>
      </c>
      <c r="B13" s="14" t="s">
        <v>1449</v>
      </c>
      <c r="C13" s="18" t="s">
        <v>1450</v>
      </c>
      <c r="D13" s="16" t="s">
        <v>287</v>
      </c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11</v>
      </c>
      <c r="B14" s="14"/>
      <c r="C14" s="18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3F00-000000000000}"/>
  </hyperlinks>
  <pageMargins left="0.7" right="0.7" top="0.75" bottom="0.75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表一览!B66</f>
        <v>销售分部</v>
      </c>
      <c r="F1" s="5" t="s">
        <v>132</v>
      </c>
      <c r="G1" s="6" t="str">
        <f>表一览!D66</f>
        <v>tspat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552</v>
      </c>
      <c r="C7" s="17" t="s">
        <v>553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325</v>
      </c>
      <c r="C8" s="17" t="s">
        <v>326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1204</v>
      </c>
      <c r="C9" s="17" t="s">
        <v>1451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4000-000000000000}"/>
  </hyperlinks>
  <pageMargins left="0.7" right="0.7" top="0.75" bottom="0.75" header="0.3" footer="0.3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表一览!B67</f>
        <v>生产订单修改原因</v>
      </c>
      <c r="F1" s="5" t="s">
        <v>132</v>
      </c>
      <c r="G1" s="6" t="str">
        <f>表一览!D67</f>
        <v>zpoedit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481</v>
      </c>
      <c r="C7" s="17" t="s">
        <v>482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292</v>
      </c>
      <c r="C8" s="17" t="s">
        <v>293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1452</v>
      </c>
      <c r="C9" s="17" t="s">
        <v>1453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4100-000000000000}"/>
  </hyperlinks>
  <pageMargins left="0.7" right="0.7" top="0.75" bottom="0.75" header="0.3" footer="0.3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表一览!B68</f>
        <v>特征值</v>
      </c>
      <c r="F1" s="5" t="s">
        <v>132</v>
      </c>
      <c r="G1" s="6" t="str">
        <f>表一览!D68</f>
        <v>ausp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1454</v>
      </c>
      <c r="C7" s="17" t="s">
        <v>1455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1456</v>
      </c>
      <c r="C8" s="17" t="s">
        <v>1457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1458</v>
      </c>
      <c r="C9" s="17" t="s">
        <v>1459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 t="s">
        <v>1460</v>
      </c>
      <c r="C10" s="17" t="s">
        <v>1461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1462</v>
      </c>
      <c r="C11" s="18" t="s">
        <v>1463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1464</v>
      </c>
      <c r="C12" s="18" t="s">
        <v>1465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1458</v>
      </c>
      <c r="C13" s="18" t="s">
        <v>1466</v>
      </c>
      <c r="D13" s="16" t="s">
        <v>287</v>
      </c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4200-000000000000}"/>
  </hyperlinks>
  <pageMargins left="0.7" right="0.7" top="0.75" bottom="0.75" header="0.3" footer="0.3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N37"/>
  <sheetViews>
    <sheetView workbookViewId="0">
      <selection activeCell="F24" sqref="F2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表一览!B69</f>
        <v>客户主记录伙伴功能</v>
      </c>
      <c r="F1" s="5" t="s">
        <v>132</v>
      </c>
      <c r="G1" s="6" t="str">
        <f>表一览!D69</f>
        <v>knvp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434</v>
      </c>
      <c r="C7" s="17" t="s">
        <v>584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597</v>
      </c>
      <c r="C8" s="17" t="s">
        <v>1246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599</v>
      </c>
      <c r="C9" s="17" t="s">
        <v>1248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 t="s">
        <v>325</v>
      </c>
      <c r="C10" s="17" t="s">
        <v>326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961</v>
      </c>
      <c r="C11" s="18" t="s">
        <v>962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1467</v>
      </c>
      <c r="C12" s="18" t="s">
        <v>1468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1469</v>
      </c>
      <c r="C13" s="18" t="s">
        <v>1470</v>
      </c>
      <c r="D13" s="16" t="s">
        <v>287</v>
      </c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9</v>
      </c>
      <c r="B14" s="14" t="s">
        <v>963</v>
      </c>
      <c r="C14" s="18" t="s">
        <v>430</v>
      </c>
      <c r="D14" s="16" t="s">
        <v>464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 t="s">
        <v>1471</v>
      </c>
      <c r="C15" s="18" t="s">
        <v>1472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963</v>
      </c>
      <c r="C16" s="18" t="s">
        <v>1473</v>
      </c>
      <c r="D16" s="16" t="s">
        <v>287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4300-000000000000}"/>
  </hyperlinks>
  <pageMargins left="0.7" right="0.7" top="0.75" bottom="0.75" header="0.3" footer="0.3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表一览!B70</f>
        <v>会计核算凭证标题</v>
      </c>
      <c r="F1" s="5" t="s">
        <v>132</v>
      </c>
      <c r="G1" s="6" t="str">
        <f>表一览!D70</f>
        <v>bkpf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3" t="s">
        <v>133</v>
      </c>
      <c r="L5" s="144"/>
      <c r="M5" s="139"/>
      <c r="N5" s="139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38"/>
      <c r="L6" s="120"/>
      <c r="M6" s="120"/>
      <c r="N6" s="119"/>
    </row>
    <row r="7" spans="1:14">
      <c r="A7" s="13">
        <v>2</v>
      </c>
      <c r="B7" s="14" t="s">
        <v>302</v>
      </c>
      <c r="C7" s="17" t="s">
        <v>303</v>
      </c>
      <c r="D7" s="16" t="s">
        <v>287</v>
      </c>
      <c r="E7" s="13"/>
      <c r="F7" s="13"/>
      <c r="G7" s="13"/>
      <c r="H7" s="13"/>
      <c r="I7" s="13"/>
      <c r="J7" s="13"/>
      <c r="K7" s="138"/>
      <c r="L7" s="120"/>
      <c r="M7" s="120"/>
      <c r="N7" s="119"/>
    </row>
    <row r="8" spans="1:14">
      <c r="A8" s="13">
        <v>3</v>
      </c>
      <c r="B8" s="14" t="s">
        <v>1474</v>
      </c>
      <c r="C8" s="17" t="s">
        <v>1296</v>
      </c>
      <c r="D8" s="16" t="s">
        <v>287</v>
      </c>
      <c r="E8" s="13"/>
      <c r="F8" s="13"/>
      <c r="G8" s="13"/>
      <c r="H8" s="13"/>
      <c r="I8" s="13"/>
      <c r="J8" s="13"/>
      <c r="K8" s="138"/>
      <c r="L8" s="120"/>
      <c r="M8" s="120"/>
      <c r="N8" s="119"/>
    </row>
    <row r="9" spans="1:14">
      <c r="A9" s="13">
        <v>4</v>
      </c>
      <c r="B9" s="14" t="s">
        <v>1475</v>
      </c>
      <c r="C9" s="17" t="s">
        <v>1294</v>
      </c>
      <c r="D9" s="16" t="s">
        <v>287</v>
      </c>
      <c r="E9" s="13"/>
      <c r="F9" s="13"/>
      <c r="G9" s="13"/>
      <c r="H9" s="13"/>
      <c r="I9" s="13"/>
      <c r="J9" s="13"/>
      <c r="K9" s="118"/>
      <c r="L9" s="128"/>
      <c r="M9" s="128"/>
      <c r="N9" s="157"/>
    </row>
    <row r="10" spans="1:14">
      <c r="A10" s="13">
        <v>5</v>
      </c>
      <c r="B10" s="14" t="s">
        <v>1320</v>
      </c>
      <c r="C10" s="17" t="s">
        <v>1300</v>
      </c>
      <c r="D10" s="16" t="s">
        <v>287</v>
      </c>
      <c r="E10" s="13"/>
      <c r="F10" s="13"/>
      <c r="G10" s="13"/>
      <c r="H10" s="13"/>
      <c r="I10" s="13"/>
      <c r="J10" s="13"/>
      <c r="K10" s="138"/>
      <c r="L10" s="120"/>
      <c r="M10" s="120"/>
      <c r="N10" s="119"/>
    </row>
    <row r="11" spans="1:14">
      <c r="A11" s="13">
        <v>6</v>
      </c>
      <c r="B11" s="14" t="s">
        <v>860</v>
      </c>
      <c r="C11" s="18" t="s">
        <v>861</v>
      </c>
      <c r="D11" s="16" t="s">
        <v>287</v>
      </c>
      <c r="E11" s="13"/>
      <c r="F11" s="13"/>
      <c r="G11" s="13"/>
      <c r="H11" s="13"/>
      <c r="I11" s="13"/>
      <c r="J11" s="13"/>
      <c r="K11" s="138"/>
      <c r="L11" s="120"/>
      <c r="M11" s="120"/>
      <c r="N11" s="119"/>
    </row>
    <row r="12" spans="1:14">
      <c r="A12" s="13">
        <v>7</v>
      </c>
      <c r="B12" s="14" t="s">
        <v>862</v>
      </c>
      <c r="C12" s="18" t="s">
        <v>863</v>
      </c>
      <c r="D12" s="16" t="s">
        <v>287</v>
      </c>
      <c r="E12" s="13"/>
      <c r="F12" s="13"/>
      <c r="G12" s="13"/>
      <c r="H12" s="13"/>
      <c r="I12" s="13"/>
      <c r="J12" s="13"/>
      <c r="K12" s="138"/>
      <c r="L12" s="120"/>
      <c r="M12" s="120"/>
      <c r="N12" s="119"/>
    </row>
    <row r="13" spans="1:14">
      <c r="A13" s="13">
        <v>8</v>
      </c>
      <c r="B13" s="14" t="s">
        <v>1476</v>
      </c>
      <c r="C13" s="18" t="s">
        <v>1477</v>
      </c>
      <c r="D13" s="16" t="s">
        <v>287</v>
      </c>
      <c r="E13" s="13"/>
      <c r="F13" s="13"/>
      <c r="G13" s="13"/>
      <c r="H13" s="13"/>
      <c r="I13" s="13"/>
      <c r="J13" s="13"/>
      <c r="K13" s="118"/>
      <c r="L13" s="120"/>
      <c r="M13" s="120"/>
      <c r="N13" s="119"/>
    </row>
    <row r="14" spans="1:14">
      <c r="A14" s="13">
        <v>9</v>
      </c>
      <c r="B14" s="14" t="s">
        <v>1478</v>
      </c>
      <c r="C14" s="18" t="s">
        <v>1479</v>
      </c>
      <c r="D14" s="16" t="s">
        <v>306</v>
      </c>
      <c r="E14" s="13"/>
      <c r="F14" s="13"/>
      <c r="G14" s="13"/>
      <c r="H14" s="13"/>
      <c r="I14" s="13"/>
      <c r="J14" s="13"/>
      <c r="K14" s="138"/>
      <c r="L14" s="120"/>
      <c r="M14" s="120"/>
      <c r="N14" s="119"/>
    </row>
    <row r="15" spans="1:14">
      <c r="A15" s="13">
        <v>10</v>
      </c>
      <c r="B15" s="19" t="s">
        <v>606</v>
      </c>
      <c r="C15" s="18" t="s">
        <v>1436</v>
      </c>
      <c r="D15" s="16" t="s">
        <v>287</v>
      </c>
      <c r="E15" s="13"/>
      <c r="F15" s="13"/>
      <c r="G15" s="13"/>
      <c r="H15" s="13"/>
      <c r="I15" s="13"/>
      <c r="J15" s="13"/>
      <c r="K15" s="138"/>
      <c r="L15" s="120"/>
      <c r="M15" s="120"/>
      <c r="N15" s="119"/>
    </row>
    <row r="16" spans="1:14">
      <c r="A16" s="13">
        <v>11</v>
      </c>
      <c r="B16" s="14" t="s">
        <v>1480</v>
      </c>
      <c r="C16" s="18" t="s">
        <v>428</v>
      </c>
      <c r="D16" s="96" t="s">
        <v>1489</v>
      </c>
      <c r="E16" s="13"/>
      <c r="F16" s="13"/>
      <c r="G16" s="13"/>
      <c r="H16" s="13"/>
      <c r="I16" s="13"/>
      <c r="J16" s="13"/>
      <c r="K16" s="138"/>
      <c r="L16" s="120"/>
      <c r="M16" s="120"/>
      <c r="N16" s="119"/>
    </row>
    <row r="17" spans="1:14">
      <c r="A17" s="13">
        <v>12</v>
      </c>
      <c r="B17" s="16" t="s">
        <v>1481</v>
      </c>
      <c r="C17" s="18" t="s">
        <v>1482</v>
      </c>
      <c r="D17" s="16" t="s">
        <v>287</v>
      </c>
      <c r="E17" s="13"/>
      <c r="F17" s="13"/>
      <c r="G17" s="13"/>
      <c r="H17" s="13"/>
      <c r="I17" s="13"/>
      <c r="J17" s="13"/>
      <c r="K17" s="138"/>
      <c r="L17" s="120"/>
      <c r="M17" s="120"/>
      <c r="N17" s="119"/>
    </row>
    <row r="18" spans="1:14">
      <c r="A18" s="13">
        <v>13</v>
      </c>
      <c r="B18" s="16" t="s">
        <v>1483</v>
      </c>
      <c r="C18" s="18" t="s">
        <v>1484</v>
      </c>
      <c r="D18" s="16" t="s">
        <v>309</v>
      </c>
      <c r="E18" s="13"/>
      <c r="F18" s="13"/>
      <c r="G18" s="13"/>
      <c r="H18" s="13"/>
      <c r="I18" s="13"/>
      <c r="J18" s="13"/>
      <c r="K18" s="138"/>
      <c r="L18" s="120"/>
      <c r="M18" s="120"/>
      <c r="N18" s="119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38"/>
      <c r="L19" s="120"/>
      <c r="M19" s="120"/>
      <c r="N19" s="119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38"/>
      <c r="L20" s="120"/>
      <c r="M20" s="120"/>
      <c r="N20" s="119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38"/>
      <c r="L21" s="120"/>
      <c r="M21" s="120"/>
      <c r="N21" s="119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38"/>
      <c r="L22" s="120"/>
      <c r="M22" s="120"/>
      <c r="N22" s="119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38"/>
      <c r="L23" s="120"/>
      <c r="M23" s="120"/>
      <c r="N23" s="119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K6:N6"/>
    <mergeCell ref="K7:N7"/>
    <mergeCell ref="K8:N8"/>
    <mergeCell ref="K9:N9"/>
    <mergeCell ref="K28:N28"/>
    <mergeCell ref="K29:N29"/>
    <mergeCell ref="K20:N20"/>
    <mergeCell ref="K21:N21"/>
    <mergeCell ref="K22:N22"/>
    <mergeCell ref="K23:N23"/>
    <mergeCell ref="K24:N24"/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44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root</cp:lastModifiedBy>
  <dcterms:created xsi:type="dcterms:W3CDTF">2006-09-14T19:21:00Z</dcterms:created>
  <dcterms:modified xsi:type="dcterms:W3CDTF">2020-11-21T05:44:44Z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