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D:\workspace_src\huazheng-project\huazheng-project-flink\src\main\resources\devtools\doc\问题\"/>
    </mc:Choice>
  </mc:AlternateContent>
  <xr:revisionPtr revIDLastSave="0" documentId="13_ncr:1_{87EF33B4-DB71-470B-8D8C-D83AB8FA95C7}" xr6:coauthVersionLast="45" xr6:coauthVersionMax="45" xr10:uidLastSave="{00000000-0000-0000-0000-000000000000}"/>
  <bookViews>
    <workbookView xWindow="-120" yWindow="480" windowWidth="29040" windowHeight="158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H21" i="1" l="1"/>
  <c r="H2" i="1" s="1"/>
  <c r="G17" i="1"/>
  <c r="F17" i="1"/>
  <c r="G15" i="1"/>
  <c r="F15" i="1"/>
  <c r="G13" i="1"/>
  <c r="F13" i="1"/>
  <c r="G11" i="1"/>
  <c r="F11" i="1"/>
  <c r="G9" i="1"/>
  <c r="F9" i="1"/>
  <c r="G4" i="1"/>
  <c r="F4" i="1"/>
  <c r="G3" i="1"/>
  <c r="F3" i="1"/>
  <c r="G5" i="1"/>
  <c r="F5" i="1"/>
  <c r="H17" i="1" l="1"/>
  <c r="I17" i="1" s="1"/>
  <c r="H15" i="1"/>
  <c r="I15" i="1" s="1"/>
  <c r="H13" i="1"/>
  <c r="I13" i="1" s="1"/>
  <c r="H11" i="1"/>
  <c r="I11" i="1" s="1"/>
  <c r="H9" i="1"/>
  <c r="I9" i="1" s="1"/>
  <c r="H5" i="1"/>
  <c r="I5" i="1" s="1"/>
  <c r="H4" i="1"/>
  <c r="I4" i="1" s="1"/>
  <c r="H3" i="1"/>
  <c r="I3" i="1" s="1"/>
  <c r="F2" i="1"/>
  <c r="I2" i="1" s="1"/>
  <c r="G2" i="1"/>
</calcChain>
</file>

<file path=xl/sharedStrings.xml><?xml version="1.0" encoding="utf-8"?>
<sst xmlns="http://schemas.openxmlformats.org/spreadsheetml/2006/main" count="88" uniqueCount="77">
  <si>
    <t>高频表名</t>
  </si>
  <si>
    <t>系统</t>
  </si>
  <si>
    <t>源数据量</t>
  </si>
  <si>
    <t>GP数据量</t>
  </si>
  <si>
    <t>SAP</t>
  </si>
  <si>
    <t>要求：</t>
  </si>
  <si>
    <t>1、频率高的表 目前暂时从2020年（包含2020年）以后的数据需要同步（由于目前正在做的报表是2020年开始的，2020年之前的数据后期再同步）</t>
  </si>
  <si>
    <t>例如：A表同步数据，时间延迟周期为7天，以今天2020/12/23为终点，因为是从2020年开同步的数据，所以表中的数据量在2020/1/1到2020/12/17之间的数据是全的，以此类推。</t>
  </si>
  <si>
    <t>需要的答复（尽可能详细一点）：</t>
  </si>
  <si>
    <t>1、以上的要求可不可以达到？如不能问题出现在哪里？</t>
  </si>
  <si>
    <t>Biz_销售合同流程</t>
  </si>
  <si>
    <t>BPM</t>
  </si>
  <si>
    <t>2、现在的这个程序，可不可以停掉一些目前使用率不多的表？（当然停掉的表，后期还是要恢复的）</t>
  </si>
  <si>
    <t>3、如果这些表停掉后，会不会提高其他表的同步时间快一些？</t>
  </si>
  <si>
    <t>Biz_样品申请流程</t>
  </si>
  <si>
    <t>4、tasks，这个表没有自增的rowID，所以同步时，会造成数据量不全漏数据问题，那么轮训同步几次后会不会自动将这些漏掉的数据补全？</t>
  </si>
  <si>
    <t>Biz_样品结案流程_MingXi</t>
  </si>
  <si>
    <t>Tasks</t>
  </si>
  <si>
    <t>UltimusDB</t>
  </si>
  <si>
    <t>Sys_SAPreturnNo</t>
  </si>
  <si>
    <t>CRM</t>
  </si>
  <si>
    <t>延时的原理</t>
    <phoneticPr fontId="2" type="noConversion"/>
  </si>
  <si>
    <t>同理update任务周期和delete任务周期也是一样的</t>
    <phoneticPr fontId="2" type="noConversion"/>
  </si>
  <si>
    <t>要求1：是可以的</t>
    <phoneticPr fontId="2" type="noConversion"/>
  </si>
  <si>
    <t>要求2：首先解释延时的原理</t>
    <phoneticPr fontId="2" type="noConversion"/>
  </si>
  <si>
    <t>要求2：延时的时间按照計算公式可以算出来，压缩一个任务周期内的表的数量可以降低延时</t>
    <phoneticPr fontId="2" type="noConversion"/>
  </si>
  <si>
    <t>要求2：具体延时多少时间，除了vbap以外</t>
    <phoneticPr fontId="2" type="noConversion"/>
  </si>
  <si>
    <t>delete流程和update流程原理一样</t>
    <phoneticPr fontId="2" type="noConversion"/>
  </si>
  <si>
    <t>会，调整到极限就是一个任务中只包含一个表（见下面的模型）</t>
    <phoneticPr fontId="2" type="noConversion"/>
  </si>
  <si>
    <t>可以，（见下面的模型）</t>
    <phoneticPr fontId="2" type="noConversion"/>
  </si>
  <si>
    <t>insert流程重置计数器可以解决这个问题，但是会导致新的数据入库延迟</t>
    <phoneticPr fontId="2" type="noConversion"/>
  </si>
  <si>
    <t>表中的数据越多延迟越大</t>
    <phoneticPr fontId="2" type="noConversion"/>
  </si>
  <si>
    <r>
      <t>insert流程因为不需要重置计数器，延迟很小（</t>
    </r>
    <r>
      <rPr>
        <b/>
        <sz val="11"/>
        <color rgb="FFFF0000"/>
        <rFont val="宋体"/>
        <family val="3"/>
        <charset val="134"/>
        <scheme val="minor"/>
      </rPr>
      <t>极限就是一个任务中只包含一个表</t>
    </r>
    <r>
      <rPr>
        <sz val="11"/>
        <color theme="1"/>
        <rFont val="宋体"/>
        <family val="3"/>
        <charset val="134"/>
        <scheme val="minor"/>
      </rPr>
      <t>），由于insert不需要重置计数器，数据可以准实时</t>
    </r>
    <phoneticPr fontId="2" type="noConversion"/>
  </si>
  <si>
    <t>update流程需要重置计数器随着表中数据量增多延时会越来越大，</t>
    <phoneticPr fontId="2" type="noConversion"/>
  </si>
  <si>
    <t>例如当前表中有200条数据，在模型1的情况下需要执行1000秒，1小时后表中数据400条，同样是在模型1的情况下需要执行2000秒</t>
  </si>
  <si>
    <t>一个任务中只包含一个表，这个模型的代价是随着表增多，cpu负载急剧变高，目前66个表全开（1：1）的情况下cpu已经可达100%</t>
    <phoneticPr fontId="2" type="noConversion"/>
  </si>
  <si>
    <t>在这种情况下，对数据库的insert、update、delete失败率非常高，几乎无法写入数据</t>
    <phoneticPr fontId="2" type="noConversion"/>
  </si>
  <si>
    <t>所以才需要使用将一个任务包含多个表的做法</t>
    <phoneticPr fontId="2" type="noConversion"/>
  </si>
  <si>
    <t>2、这些高频的表，在同步时会有时间延迟的情况，这个时间段的范围要明确，给出一个时间范围，并且在这个时间段以前的数据量是要全的。</t>
    <phoneticPr fontId="2" type="noConversion"/>
  </si>
  <si>
    <r>
      <t xml:space="preserve">要求2：这些高频的表，在同步时会有时间延迟的情况，这个时间段的范围要明确 </t>
    </r>
    <r>
      <rPr>
        <b/>
        <sz val="11"/>
        <color rgb="FFFF0000"/>
        <rFont val="宋体"/>
        <family val="3"/>
        <charset val="134"/>
        <scheme val="minor"/>
      </rPr>
      <t>这个要求需要在代码改完后进行测速</t>
    </r>
    <phoneticPr fontId="2" type="noConversion"/>
  </si>
  <si>
    <t>LIKP</t>
    <phoneticPr fontId="2" type="noConversion"/>
  </si>
  <si>
    <t>LIPS</t>
    <phoneticPr fontId="2" type="noConversion"/>
  </si>
  <si>
    <t>VBAK</t>
    <phoneticPr fontId="2" type="noConversion"/>
  </si>
  <si>
    <t>VBAP</t>
    <phoneticPr fontId="2" type="noConversion"/>
  </si>
  <si>
    <t>VBAPADV</t>
    <phoneticPr fontId="2" type="noConversion"/>
  </si>
  <si>
    <t>VBEP</t>
    <phoneticPr fontId="2" type="noConversion"/>
  </si>
  <si>
    <t>VBPA</t>
    <phoneticPr fontId="2" type="noConversion"/>
  </si>
  <si>
    <t>VBRK</t>
    <phoneticPr fontId="2" type="noConversion"/>
  </si>
  <si>
    <t>VBRP</t>
    <phoneticPr fontId="2" type="noConversion"/>
  </si>
  <si>
    <t>每日增量</t>
    <phoneticPr fontId="2" type="noConversion"/>
  </si>
  <si>
    <t>周期时间</t>
    <phoneticPr fontId="2" type="noConversion"/>
  </si>
  <si>
    <t>延迟时间</t>
    <phoneticPr fontId="2" type="noConversion"/>
  </si>
  <si>
    <t>周期时间：</t>
    <phoneticPr fontId="2" type="noConversion"/>
  </si>
  <si>
    <t>单任务单表20个数据处理时间，单位秒</t>
    <phoneticPr fontId="2" type="noConversion"/>
  </si>
  <si>
    <t>每日延迟增量</t>
    <phoneticPr fontId="2" type="noConversion"/>
  </si>
  <si>
    <t>每日增量：源库数据增量</t>
    <phoneticPr fontId="2" type="noConversion"/>
  </si>
  <si>
    <t>每日延迟增量：基于每日数据量增加的延迟</t>
    <phoneticPr fontId="2" type="noConversion"/>
  </si>
  <si>
    <t>距离基准过去的天数</t>
    <phoneticPr fontId="2" type="noConversion"/>
  </si>
  <si>
    <t>距离基准过去的天数：基准日为程序更新的那一天，从程序更新那天到今天的天数</t>
    <phoneticPr fontId="2" type="noConversion"/>
  </si>
  <si>
    <t>周期总耗时</t>
    <phoneticPr fontId="2" type="noConversion"/>
  </si>
  <si>
    <t>延迟时间：基于基准日之前的数据量，处理全表数据量耗时</t>
    <phoneticPr fontId="2" type="noConversion"/>
  </si>
  <si>
    <t>周期总耗时：周期总耗时=延迟时间+每日延迟增量*距离基准过去的天数</t>
    <phoneticPr fontId="2" type="noConversion"/>
  </si>
  <si>
    <t>目前所有表都在任务中，没有停止任何表</t>
    <phoneticPr fontId="2" type="noConversion"/>
  </si>
  <si>
    <t>目前没有限定2020之后的数据</t>
    <phoneticPr fontId="2" type="noConversion"/>
  </si>
  <si>
    <t>耗时依赖</t>
    <phoneticPr fontId="2" type="noConversion"/>
  </si>
  <si>
    <t>无</t>
    <phoneticPr fontId="2" type="noConversion"/>
  </si>
  <si>
    <t>等于vbap时间</t>
    <phoneticPr fontId="2" type="noConversion"/>
  </si>
  <si>
    <t>Biz_样品结案流程</t>
    <phoneticPr fontId="2" type="noConversion"/>
  </si>
  <si>
    <t>样品结案流程时间</t>
    <phoneticPr fontId="2" type="noConversion"/>
  </si>
  <si>
    <t>Biz_样品申请流程_MingXi</t>
    <phoneticPr fontId="2" type="noConversion"/>
  </si>
  <si>
    <t>样品申请流程时间</t>
    <phoneticPr fontId="2" type="noConversion"/>
  </si>
  <si>
    <t>Biz_销售合同流程_MX</t>
    <phoneticPr fontId="2" type="noConversion"/>
  </si>
  <si>
    <t>销售合同流程时间</t>
    <phoneticPr fontId="2" type="noConversion"/>
  </si>
  <si>
    <t>等于vbrk时间</t>
    <phoneticPr fontId="2" type="noConversion"/>
  </si>
  <si>
    <t>今天日期函数</t>
    <phoneticPr fontId="2" type="noConversion"/>
  </si>
  <si>
    <t>程序更新日期</t>
    <phoneticPr fontId="2" type="noConversion"/>
  </si>
  <si>
    <r>
      <t>这个循序调整完之后，cpu负载在</t>
    </r>
    <r>
      <rPr>
        <sz val="11"/>
        <color theme="1"/>
        <rFont val="宋体"/>
        <family val="3"/>
        <charset val="134"/>
        <scheme val="minor"/>
      </rPr>
      <t>25%左右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</si>
</sst>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theme="9" tint="-0.249977111117893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b/>
      <sz val="11"/>
      <color rgb="FF7030A0"/>
      <name val="宋体"/>
      <family val="3"/>
      <charset val="134"/>
      <scheme val="minor"/>
    </font>
    <font>
      <b/>
      <sz val="12"/>
      <color rgb="FF7030A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3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0" fillId="2" borderId="1" xfId="0" applyNumberForma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657225</xdr:colOff>
      <xdr:row>33</xdr:row>
      <xdr:rowOff>47625</xdr:rowOff>
    </xdr:from>
    <xdr:to>
      <xdr:col>15</xdr:col>
      <xdr:colOff>314325</xdr:colOff>
      <xdr:row>35</xdr:row>
      <xdr:rowOff>133350</xdr:rowOff>
    </xdr:to>
    <xdr:sp macro="" textlink="">
      <xdr:nvSpPr>
        <xdr:cNvPr id="2" name="矩形: 圆角 1">
          <a:extLst>
            <a:ext uri="{FF2B5EF4-FFF2-40B4-BE49-F238E27FC236}">
              <a16:creationId xmlns:a16="http://schemas.microsoft.com/office/drawing/2014/main" id="{4F8C9E6D-497A-4F09-8640-CA5A3D9FF3F4}"/>
            </a:ext>
          </a:extLst>
        </xdr:cNvPr>
        <xdr:cNvSpPr/>
      </xdr:nvSpPr>
      <xdr:spPr>
        <a:xfrm>
          <a:off x="6210300" y="4762500"/>
          <a:ext cx="1028700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表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12</xdr:col>
      <xdr:colOff>457200</xdr:colOff>
      <xdr:row>34</xdr:row>
      <xdr:rowOff>76200</xdr:rowOff>
    </xdr:from>
    <xdr:to>
      <xdr:col>13</xdr:col>
      <xdr:colOff>457200</xdr:colOff>
      <xdr:row>50</xdr:row>
      <xdr:rowOff>76200</xdr:rowOff>
    </xdr:to>
    <xdr:sp macro="" textlink="">
      <xdr:nvSpPr>
        <xdr:cNvPr id="4" name="左中括号 3">
          <a:extLst>
            <a:ext uri="{FF2B5EF4-FFF2-40B4-BE49-F238E27FC236}">
              <a16:creationId xmlns:a16="http://schemas.microsoft.com/office/drawing/2014/main" id="{2E7780D5-120C-43BD-AEC8-C4A4E44E8E29}"/>
            </a:ext>
          </a:extLst>
        </xdr:cNvPr>
        <xdr:cNvSpPr/>
      </xdr:nvSpPr>
      <xdr:spPr>
        <a:xfrm>
          <a:off x="5324475" y="4962525"/>
          <a:ext cx="685800" cy="2743200"/>
        </a:xfrm>
        <a:prstGeom prst="leftBracket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657225</xdr:colOff>
      <xdr:row>37</xdr:row>
      <xdr:rowOff>85725</xdr:rowOff>
    </xdr:from>
    <xdr:to>
      <xdr:col>15</xdr:col>
      <xdr:colOff>314325</xdr:colOff>
      <xdr:row>40</xdr:row>
      <xdr:rowOff>0</xdr:rowOff>
    </xdr:to>
    <xdr:sp macro="" textlink="">
      <xdr:nvSpPr>
        <xdr:cNvPr id="5" name="矩形: 圆角 4">
          <a:extLst>
            <a:ext uri="{FF2B5EF4-FFF2-40B4-BE49-F238E27FC236}">
              <a16:creationId xmlns:a16="http://schemas.microsoft.com/office/drawing/2014/main" id="{ED58E64F-4C07-4F51-8976-54717E432C31}"/>
            </a:ext>
          </a:extLst>
        </xdr:cNvPr>
        <xdr:cNvSpPr/>
      </xdr:nvSpPr>
      <xdr:spPr>
        <a:xfrm>
          <a:off x="6210300" y="5486400"/>
          <a:ext cx="1028700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表</a:t>
          </a:r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13</xdr:col>
      <xdr:colOff>657225</xdr:colOff>
      <xdr:row>41</xdr:row>
      <xdr:rowOff>85725</xdr:rowOff>
    </xdr:from>
    <xdr:to>
      <xdr:col>15</xdr:col>
      <xdr:colOff>314325</xdr:colOff>
      <xdr:row>44</xdr:row>
      <xdr:rowOff>0</xdr:rowOff>
    </xdr:to>
    <xdr:sp macro="" textlink="">
      <xdr:nvSpPr>
        <xdr:cNvPr id="6" name="矩形: 圆角 5">
          <a:extLst>
            <a:ext uri="{FF2B5EF4-FFF2-40B4-BE49-F238E27FC236}">
              <a16:creationId xmlns:a16="http://schemas.microsoft.com/office/drawing/2014/main" id="{5904247A-5F25-4A47-9234-89CC5BCC3DCE}"/>
            </a:ext>
          </a:extLst>
        </xdr:cNvPr>
        <xdr:cNvSpPr/>
      </xdr:nvSpPr>
      <xdr:spPr>
        <a:xfrm>
          <a:off x="6210300" y="6172200"/>
          <a:ext cx="1028700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表</a:t>
          </a:r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13</xdr:col>
      <xdr:colOff>657225</xdr:colOff>
      <xdr:row>45</xdr:row>
      <xdr:rowOff>47625</xdr:rowOff>
    </xdr:from>
    <xdr:to>
      <xdr:col>15</xdr:col>
      <xdr:colOff>314325</xdr:colOff>
      <xdr:row>47</xdr:row>
      <xdr:rowOff>133350</xdr:rowOff>
    </xdr:to>
    <xdr:sp macro="" textlink="">
      <xdr:nvSpPr>
        <xdr:cNvPr id="7" name="矩形: 圆角 6">
          <a:extLst>
            <a:ext uri="{FF2B5EF4-FFF2-40B4-BE49-F238E27FC236}">
              <a16:creationId xmlns:a16="http://schemas.microsoft.com/office/drawing/2014/main" id="{1703984A-5868-4749-9086-ABD4986CDAF8}"/>
            </a:ext>
          </a:extLst>
        </xdr:cNvPr>
        <xdr:cNvSpPr/>
      </xdr:nvSpPr>
      <xdr:spPr>
        <a:xfrm>
          <a:off x="6210300" y="6819900"/>
          <a:ext cx="1028700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表</a:t>
          </a:r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13</xdr:col>
      <xdr:colOff>657225</xdr:colOff>
      <xdr:row>49</xdr:row>
      <xdr:rowOff>0</xdr:rowOff>
    </xdr:from>
    <xdr:to>
      <xdr:col>15</xdr:col>
      <xdr:colOff>314325</xdr:colOff>
      <xdr:row>51</xdr:row>
      <xdr:rowOff>85725</xdr:rowOff>
    </xdr:to>
    <xdr:sp macro="" textlink="">
      <xdr:nvSpPr>
        <xdr:cNvPr id="8" name="矩形: 圆角 7">
          <a:extLst>
            <a:ext uri="{FF2B5EF4-FFF2-40B4-BE49-F238E27FC236}">
              <a16:creationId xmlns:a16="http://schemas.microsoft.com/office/drawing/2014/main" id="{28C436EC-4D5E-42B4-B347-00C39EEBD8D9}"/>
            </a:ext>
          </a:extLst>
        </xdr:cNvPr>
        <xdr:cNvSpPr/>
      </xdr:nvSpPr>
      <xdr:spPr>
        <a:xfrm>
          <a:off x="6210300" y="7458075"/>
          <a:ext cx="1028700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表</a:t>
          </a:r>
          <a:r>
            <a:rPr lang="en-US" altLang="zh-CN" sz="1100"/>
            <a:t>5</a:t>
          </a:r>
          <a:endParaRPr lang="zh-CN" altLang="en-US" sz="1100"/>
        </a:p>
      </xdr:txBody>
    </xdr:sp>
    <xdr:clientData/>
  </xdr:twoCellAnchor>
  <xdr:twoCellAnchor>
    <xdr:from>
      <xdr:col>11</xdr:col>
      <xdr:colOff>457200</xdr:colOff>
      <xdr:row>41</xdr:row>
      <xdr:rowOff>85725</xdr:rowOff>
    </xdr:from>
    <xdr:to>
      <xdr:col>13</xdr:col>
      <xdr:colOff>457200</xdr:colOff>
      <xdr:row>44</xdr:row>
      <xdr:rowOff>85725</xdr:rowOff>
    </xdr:to>
    <xdr:sp macro="" textlink="">
      <xdr:nvSpPr>
        <xdr:cNvPr id="9" name="文本框 8">
          <a:extLst>
            <a:ext uri="{FF2B5EF4-FFF2-40B4-BE49-F238E27FC236}">
              <a16:creationId xmlns:a16="http://schemas.microsoft.com/office/drawing/2014/main" id="{8C98108E-8F85-48FF-9195-585AE2E333D3}"/>
            </a:ext>
          </a:extLst>
        </xdr:cNvPr>
        <xdr:cNvSpPr txBox="1"/>
      </xdr:nvSpPr>
      <xdr:spPr>
        <a:xfrm>
          <a:off x="4638675" y="6172200"/>
          <a:ext cx="1371600" cy="514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这是一个</a:t>
          </a:r>
          <a:r>
            <a:rPr lang="en-US" altLang="zh-CN" sz="1100"/>
            <a:t>insert</a:t>
          </a:r>
          <a:r>
            <a:rPr lang="zh-CN" altLang="en-US" sz="1100"/>
            <a:t>任务周期</a:t>
          </a:r>
        </a:p>
      </xdr:txBody>
    </xdr:sp>
    <xdr:clientData/>
  </xdr:twoCellAnchor>
  <xdr:twoCellAnchor>
    <xdr:from>
      <xdr:col>15</xdr:col>
      <xdr:colOff>485775</xdr:colOff>
      <xdr:row>33</xdr:row>
      <xdr:rowOff>85725</xdr:rowOff>
    </xdr:from>
    <xdr:to>
      <xdr:col>21</xdr:col>
      <xdr:colOff>485775</xdr:colOff>
      <xdr:row>35</xdr:row>
      <xdr:rowOff>85725</xdr:rowOff>
    </xdr:to>
    <xdr:sp macro="" textlink="">
      <xdr:nvSpPr>
        <xdr:cNvPr id="10" name="文本框 9">
          <a:extLst>
            <a:ext uri="{FF2B5EF4-FFF2-40B4-BE49-F238E27FC236}">
              <a16:creationId xmlns:a16="http://schemas.microsoft.com/office/drawing/2014/main" id="{3728A243-ACCC-48FF-A39C-319520F3D6E1}"/>
            </a:ext>
          </a:extLst>
        </xdr:cNvPr>
        <xdr:cNvSpPr txBox="1"/>
      </xdr:nvSpPr>
      <xdr:spPr>
        <a:xfrm>
          <a:off x="7410450" y="4800600"/>
          <a:ext cx="41148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在</a:t>
          </a:r>
          <a:r>
            <a:rPr lang="en-US" altLang="zh-CN" sz="1100"/>
            <a:t>1</a:t>
          </a:r>
          <a:r>
            <a:rPr lang="zh-CN" altLang="en-US" sz="1100"/>
            <a:t>个任务周期内只处理</a:t>
          </a:r>
          <a:r>
            <a:rPr lang="en-US" altLang="zh-CN" sz="1100"/>
            <a:t>20</a:t>
          </a:r>
          <a:r>
            <a:rPr lang="zh-CN" altLang="en-US" sz="1100"/>
            <a:t>个数据，假设需要</a:t>
          </a:r>
          <a:r>
            <a:rPr lang="en-US" altLang="zh-CN" sz="1100"/>
            <a:t>20</a:t>
          </a:r>
          <a:r>
            <a:rPr lang="zh-CN" altLang="en-US" sz="1100"/>
            <a:t>秒</a:t>
          </a:r>
        </a:p>
      </xdr:txBody>
    </xdr:sp>
    <xdr:clientData/>
  </xdr:twoCellAnchor>
  <xdr:twoCellAnchor>
    <xdr:from>
      <xdr:col>15</xdr:col>
      <xdr:colOff>485775</xdr:colOff>
      <xdr:row>37</xdr:row>
      <xdr:rowOff>85725</xdr:rowOff>
    </xdr:from>
    <xdr:to>
      <xdr:col>21</xdr:col>
      <xdr:colOff>485775</xdr:colOff>
      <xdr:row>39</xdr:row>
      <xdr:rowOff>85725</xdr:rowOff>
    </xdr:to>
    <xdr:sp macro="" textlink="">
      <xdr:nvSpPr>
        <xdr:cNvPr id="11" name="文本框 10">
          <a:extLst>
            <a:ext uri="{FF2B5EF4-FFF2-40B4-BE49-F238E27FC236}">
              <a16:creationId xmlns:a16="http://schemas.microsoft.com/office/drawing/2014/main" id="{75D936D4-F750-4CE1-8ED3-CB4C6851EE13}"/>
            </a:ext>
          </a:extLst>
        </xdr:cNvPr>
        <xdr:cNvSpPr txBox="1"/>
      </xdr:nvSpPr>
      <xdr:spPr>
        <a:xfrm>
          <a:off x="7410450" y="5486400"/>
          <a:ext cx="41148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在</a:t>
          </a:r>
          <a:r>
            <a:rPr lang="en-US" altLang="zh-CN" sz="1100"/>
            <a:t>1</a:t>
          </a:r>
          <a:r>
            <a:rPr lang="zh-CN" altLang="en-US" sz="1100"/>
            <a:t>个任务周期内只处理</a:t>
          </a:r>
          <a:r>
            <a:rPr lang="en-US" altLang="zh-CN" sz="1100"/>
            <a:t>20</a:t>
          </a:r>
          <a:r>
            <a:rPr lang="zh-CN" altLang="en-US" sz="1100"/>
            <a:t>个数据，假设需要</a:t>
          </a:r>
          <a:r>
            <a:rPr lang="en-US" altLang="zh-CN" sz="1100"/>
            <a:t>20</a:t>
          </a:r>
          <a:r>
            <a:rPr lang="zh-CN" altLang="en-US" sz="1100"/>
            <a:t>秒</a:t>
          </a:r>
        </a:p>
      </xdr:txBody>
    </xdr:sp>
    <xdr:clientData/>
  </xdr:twoCellAnchor>
  <xdr:twoCellAnchor>
    <xdr:from>
      <xdr:col>15</xdr:col>
      <xdr:colOff>485775</xdr:colOff>
      <xdr:row>41</xdr:row>
      <xdr:rowOff>161925</xdr:rowOff>
    </xdr:from>
    <xdr:to>
      <xdr:col>21</xdr:col>
      <xdr:colOff>485775</xdr:colOff>
      <xdr:row>43</xdr:row>
      <xdr:rowOff>161925</xdr:rowOff>
    </xdr:to>
    <xdr:sp macro="" textlink="">
      <xdr:nvSpPr>
        <xdr:cNvPr id="12" name="文本框 11">
          <a:extLst>
            <a:ext uri="{FF2B5EF4-FFF2-40B4-BE49-F238E27FC236}">
              <a16:creationId xmlns:a16="http://schemas.microsoft.com/office/drawing/2014/main" id="{12A92710-9C6C-40A6-9F01-0EEB736BCED9}"/>
            </a:ext>
          </a:extLst>
        </xdr:cNvPr>
        <xdr:cNvSpPr txBox="1"/>
      </xdr:nvSpPr>
      <xdr:spPr>
        <a:xfrm>
          <a:off x="7410450" y="6248400"/>
          <a:ext cx="41148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在</a:t>
          </a:r>
          <a:r>
            <a:rPr lang="en-US" altLang="zh-CN" sz="1100"/>
            <a:t>1</a:t>
          </a:r>
          <a:r>
            <a:rPr lang="zh-CN" altLang="en-US" sz="1100"/>
            <a:t>个任务周期内只处理</a:t>
          </a:r>
          <a:r>
            <a:rPr lang="en-US" altLang="zh-CN" sz="1100"/>
            <a:t>20</a:t>
          </a:r>
          <a:r>
            <a:rPr lang="zh-CN" altLang="en-US" sz="1100"/>
            <a:t>个数据，假设需要</a:t>
          </a:r>
          <a:r>
            <a:rPr lang="en-US" altLang="zh-CN" sz="1100"/>
            <a:t>20</a:t>
          </a:r>
          <a:r>
            <a:rPr lang="zh-CN" altLang="en-US" sz="1100"/>
            <a:t>秒</a:t>
          </a:r>
        </a:p>
      </xdr:txBody>
    </xdr:sp>
    <xdr:clientData/>
  </xdr:twoCellAnchor>
  <xdr:twoCellAnchor>
    <xdr:from>
      <xdr:col>15</xdr:col>
      <xdr:colOff>485775</xdr:colOff>
      <xdr:row>45</xdr:row>
      <xdr:rowOff>85725</xdr:rowOff>
    </xdr:from>
    <xdr:to>
      <xdr:col>21</xdr:col>
      <xdr:colOff>485775</xdr:colOff>
      <xdr:row>47</xdr:row>
      <xdr:rowOff>85725</xdr:rowOff>
    </xdr:to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536AD430-5065-478B-89E4-158C05C2C319}"/>
            </a:ext>
          </a:extLst>
        </xdr:cNvPr>
        <xdr:cNvSpPr txBox="1"/>
      </xdr:nvSpPr>
      <xdr:spPr>
        <a:xfrm>
          <a:off x="7410450" y="6858000"/>
          <a:ext cx="41148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在</a:t>
          </a:r>
          <a:r>
            <a:rPr lang="en-US" altLang="zh-CN" sz="1100"/>
            <a:t>1</a:t>
          </a:r>
          <a:r>
            <a:rPr lang="zh-CN" altLang="en-US" sz="1100"/>
            <a:t>个任务周期内只处理</a:t>
          </a:r>
          <a:r>
            <a:rPr lang="en-US" altLang="zh-CN" sz="1100"/>
            <a:t>20</a:t>
          </a:r>
          <a:r>
            <a:rPr lang="zh-CN" altLang="en-US" sz="1100"/>
            <a:t>个数据，假设需要</a:t>
          </a:r>
          <a:r>
            <a:rPr lang="en-US" altLang="zh-CN" sz="1100"/>
            <a:t>20</a:t>
          </a:r>
          <a:r>
            <a:rPr lang="zh-CN" altLang="en-US" sz="1100"/>
            <a:t>秒</a:t>
          </a:r>
        </a:p>
      </xdr:txBody>
    </xdr:sp>
    <xdr:clientData/>
  </xdr:twoCellAnchor>
  <xdr:twoCellAnchor>
    <xdr:from>
      <xdr:col>15</xdr:col>
      <xdr:colOff>533400</xdr:colOff>
      <xdr:row>49</xdr:row>
      <xdr:rowOff>19050</xdr:rowOff>
    </xdr:from>
    <xdr:to>
      <xdr:col>21</xdr:col>
      <xdr:colOff>533400</xdr:colOff>
      <xdr:row>51</xdr:row>
      <xdr:rowOff>19050</xdr:rowOff>
    </xdr:to>
    <xdr:sp macro="" textlink="">
      <xdr:nvSpPr>
        <xdr:cNvPr id="14" name="文本框 13">
          <a:extLst>
            <a:ext uri="{FF2B5EF4-FFF2-40B4-BE49-F238E27FC236}">
              <a16:creationId xmlns:a16="http://schemas.microsoft.com/office/drawing/2014/main" id="{A220981A-3B2C-4122-A7C1-71F2E067CF18}"/>
            </a:ext>
          </a:extLst>
        </xdr:cNvPr>
        <xdr:cNvSpPr txBox="1"/>
      </xdr:nvSpPr>
      <xdr:spPr>
        <a:xfrm>
          <a:off x="7458075" y="7477125"/>
          <a:ext cx="41148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在</a:t>
          </a:r>
          <a:r>
            <a:rPr lang="en-US" altLang="zh-CN" sz="1100"/>
            <a:t>1</a:t>
          </a:r>
          <a:r>
            <a:rPr lang="zh-CN" altLang="en-US" sz="1100"/>
            <a:t>个任务周期内只处理</a:t>
          </a:r>
          <a:r>
            <a:rPr lang="en-US" altLang="zh-CN" sz="1100"/>
            <a:t>20</a:t>
          </a:r>
          <a:r>
            <a:rPr lang="zh-CN" altLang="en-US" sz="1100"/>
            <a:t>个数据，假设需要</a:t>
          </a:r>
          <a:r>
            <a:rPr lang="en-US" altLang="zh-CN" sz="1100"/>
            <a:t>20</a:t>
          </a:r>
          <a:r>
            <a:rPr lang="zh-CN" altLang="en-US" sz="1100"/>
            <a:t>秒</a:t>
          </a:r>
        </a:p>
      </xdr:txBody>
    </xdr:sp>
    <xdr:clientData/>
  </xdr:twoCellAnchor>
  <xdr:twoCellAnchor>
    <xdr:from>
      <xdr:col>21</xdr:col>
      <xdr:colOff>552450</xdr:colOff>
      <xdr:row>34</xdr:row>
      <xdr:rowOff>76200</xdr:rowOff>
    </xdr:from>
    <xdr:to>
      <xdr:col>22</xdr:col>
      <xdr:colOff>504825</xdr:colOff>
      <xdr:row>50</xdr:row>
      <xdr:rowOff>66675</xdr:rowOff>
    </xdr:to>
    <xdr:sp macro="" textlink="">
      <xdr:nvSpPr>
        <xdr:cNvPr id="15" name="右中括号 14">
          <a:extLst>
            <a:ext uri="{FF2B5EF4-FFF2-40B4-BE49-F238E27FC236}">
              <a16:creationId xmlns:a16="http://schemas.microsoft.com/office/drawing/2014/main" id="{F51D0C51-667C-4DBD-A306-626636821E2C}"/>
            </a:ext>
          </a:extLst>
        </xdr:cNvPr>
        <xdr:cNvSpPr/>
      </xdr:nvSpPr>
      <xdr:spPr>
        <a:xfrm>
          <a:off x="11591925" y="4962525"/>
          <a:ext cx="638175" cy="2733675"/>
        </a:xfrm>
        <a:prstGeom prst="rightBracket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21</xdr:col>
      <xdr:colOff>676274</xdr:colOff>
      <xdr:row>38</xdr:row>
      <xdr:rowOff>38100</xdr:rowOff>
    </xdr:from>
    <xdr:to>
      <xdr:col>28</xdr:col>
      <xdr:colOff>685799</xdr:colOff>
      <xdr:row>45</xdr:row>
      <xdr:rowOff>47625</xdr:rowOff>
    </xdr:to>
    <xdr:sp macro="" textlink="">
      <xdr:nvSpPr>
        <xdr:cNvPr id="16" name="文本框 15">
          <a:extLst>
            <a:ext uri="{FF2B5EF4-FFF2-40B4-BE49-F238E27FC236}">
              <a16:creationId xmlns:a16="http://schemas.microsoft.com/office/drawing/2014/main" id="{5E0C7EA9-8F8E-4943-A716-62438602E812}"/>
            </a:ext>
          </a:extLst>
        </xdr:cNvPr>
        <xdr:cNvSpPr txBox="1"/>
      </xdr:nvSpPr>
      <xdr:spPr>
        <a:xfrm>
          <a:off x="11715749" y="5610225"/>
          <a:ext cx="4810125" cy="1209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altLang="zh-CN" sz="1100"/>
            <a:t>1</a:t>
          </a:r>
          <a:r>
            <a:rPr lang="zh-CN" altLang="en-US" sz="1100"/>
            <a:t>、在一个任务周期内需要执行</a:t>
          </a:r>
          <a:r>
            <a:rPr lang="en-US" altLang="zh-CN" sz="1100"/>
            <a:t>5</a:t>
          </a:r>
          <a:r>
            <a:rPr lang="zh-CN" altLang="en-US" sz="1100"/>
            <a:t>个表，一共</a:t>
          </a:r>
          <a:r>
            <a:rPr lang="en-US" altLang="zh-CN" sz="1100"/>
            <a:t>100</a:t>
          </a:r>
          <a:r>
            <a:rPr lang="zh-CN" altLang="en-US" sz="1100"/>
            <a:t>个数据，总耗时</a:t>
          </a:r>
          <a:r>
            <a:rPr lang="en-US" altLang="zh-CN" sz="1100"/>
            <a:t>100</a:t>
          </a:r>
          <a:r>
            <a:rPr lang="zh-CN" altLang="en-US" sz="1100"/>
            <a:t>秒</a:t>
          </a:r>
          <a:endParaRPr lang="en-US" altLang="zh-CN" sz="1100"/>
        </a:p>
        <a:p>
          <a:pPr algn="l"/>
          <a:r>
            <a:rPr lang="en-US" altLang="zh-CN" sz="1100"/>
            <a:t>2</a:t>
          </a:r>
          <a:r>
            <a:rPr lang="zh-CN" altLang="en-US" sz="1100"/>
            <a:t>、那么对于表</a:t>
          </a:r>
          <a:r>
            <a:rPr lang="en-US" altLang="zh-CN" sz="1100"/>
            <a:t>1</a:t>
          </a:r>
          <a:r>
            <a:rPr lang="zh-CN" altLang="en-US" sz="1100"/>
            <a:t>来讲，如果需要同步</a:t>
          </a:r>
          <a:r>
            <a:rPr lang="en-US" altLang="zh-CN" sz="1100"/>
            <a:t>200</a:t>
          </a:r>
          <a:r>
            <a:rPr lang="zh-CN" altLang="en-US" sz="1100"/>
            <a:t>条数据，需要经过</a:t>
          </a:r>
          <a:r>
            <a:rPr lang="en-US" altLang="zh-CN" sz="1100"/>
            <a:t>10</a:t>
          </a:r>
          <a:r>
            <a:rPr lang="zh-CN" altLang="en-US" sz="1100"/>
            <a:t>个任务周期</a:t>
          </a:r>
          <a:endParaRPr lang="en-US" altLang="zh-CN" sz="1100"/>
        </a:p>
        <a:p>
          <a:pPr algn="l"/>
          <a:r>
            <a:rPr lang="en-US" altLang="zh-CN" sz="1100"/>
            <a:t>3</a:t>
          </a:r>
          <a:r>
            <a:rPr lang="zh-CN" altLang="en-US" sz="1100"/>
            <a:t>、</a:t>
          </a:r>
          <a:r>
            <a:rPr lang="en-US" altLang="zh-CN" sz="1100"/>
            <a:t>10</a:t>
          </a:r>
          <a:r>
            <a:rPr lang="zh-CN" altLang="en-US" sz="1100"/>
            <a:t>个任务周期需要耗时</a:t>
          </a:r>
          <a:r>
            <a:rPr lang="en-US" altLang="zh-CN" sz="1100"/>
            <a:t>=1</a:t>
          </a:r>
          <a:r>
            <a:rPr lang="zh-CN" altLang="en-US" sz="1100"/>
            <a:t>个任务周期时间（</a:t>
          </a:r>
          <a:r>
            <a:rPr lang="en-US" altLang="zh-CN" sz="1100"/>
            <a:t>100</a:t>
          </a:r>
          <a:r>
            <a:rPr lang="zh-CN" altLang="en-US" sz="1100"/>
            <a:t>秒）</a:t>
          </a:r>
          <a:r>
            <a:rPr lang="en-US" altLang="zh-CN" sz="1100"/>
            <a:t>*</a:t>
          </a:r>
          <a:r>
            <a:rPr lang="zh-CN" altLang="en-US" sz="1100"/>
            <a:t>需要同步的数据量（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200</a:t>
          </a:r>
          <a:r>
            <a:rPr lang="zh-CN" altLang="en-US" sz="1100"/>
            <a:t>）</a:t>
          </a:r>
          <a:r>
            <a:rPr lang="en-US" altLang="zh-CN" sz="1100"/>
            <a:t>/</a:t>
          </a:r>
          <a:r>
            <a:rPr lang="zh-CN" altLang="en-US" sz="1100"/>
            <a:t>一个任务周期同步的数据量（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</a:t>
          </a:r>
          <a:r>
            <a:rPr lang="zh-CN" altLang="en-US" sz="1100"/>
            <a:t>）</a:t>
          </a:r>
          <a:r>
            <a:rPr lang="en-US" altLang="zh-CN" sz="1100"/>
            <a:t>=1000</a:t>
          </a:r>
          <a:r>
            <a:rPr lang="zh-CN" altLang="en-US" sz="1100"/>
            <a:t>秒</a:t>
          </a:r>
          <a:endParaRPr lang="en-US" altLang="zh-CN" sz="1100"/>
        </a:p>
        <a:p>
          <a:pPr algn="l"/>
          <a:r>
            <a:rPr lang="en-US" altLang="zh-CN" sz="1100"/>
            <a:t>4</a:t>
          </a:r>
          <a:r>
            <a:rPr lang="zh-CN" altLang="en-US" sz="1100"/>
            <a:t>、得到的结果是表</a:t>
          </a:r>
          <a:r>
            <a:rPr lang="en-US" altLang="zh-CN" sz="1100"/>
            <a:t>1</a:t>
          </a:r>
          <a:r>
            <a:rPr lang="zh-CN" altLang="en-US" sz="1100"/>
            <a:t>同步</a:t>
          </a:r>
          <a:r>
            <a:rPr lang="en-US" altLang="zh-CN" sz="1100"/>
            <a:t>200</a:t>
          </a:r>
          <a:r>
            <a:rPr lang="zh-CN" altLang="en-US" sz="1100"/>
            <a:t>条数据需要</a:t>
          </a:r>
          <a:r>
            <a:rPr lang="en-US" altLang="zh-CN" sz="1100" b="1">
              <a:solidFill>
                <a:srgbClr val="FF0000"/>
              </a:solidFill>
            </a:rPr>
            <a:t>1000</a:t>
          </a:r>
          <a:r>
            <a:rPr lang="zh-CN" altLang="en-US" sz="1100"/>
            <a:t>秒</a:t>
          </a:r>
        </a:p>
      </xdr:txBody>
    </xdr:sp>
    <xdr:clientData/>
  </xdr:twoCellAnchor>
  <xdr:twoCellAnchor>
    <xdr:from>
      <xdr:col>14</xdr:col>
      <xdr:colOff>0</xdr:colOff>
      <xdr:row>53</xdr:row>
      <xdr:rowOff>161925</xdr:rowOff>
    </xdr:from>
    <xdr:to>
      <xdr:col>15</xdr:col>
      <xdr:colOff>342900</xdr:colOff>
      <xdr:row>56</xdr:row>
      <xdr:rowOff>76200</xdr:rowOff>
    </xdr:to>
    <xdr:sp macro="" textlink="">
      <xdr:nvSpPr>
        <xdr:cNvPr id="17" name="矩形: 圆角 16">
          <a:extLst>
            <a:ext uri="{FF2B5EF4-FFF2-40B4-BE49-F238E27FC236}">
              <a16:creationId xmlns:a16="http://schemas.microsoft.com/office/drawing/2014/main" id="{B426887D-3DD9-4DAA-8E10-1DCE897FB5F2}"/>
            </a:ext>
          </a:extLst>
        </xdr:cNvPr>
        <xdr:cNvSpPr/>
      </xdr:nvSpPr>
      <xdr:spPr>
        <a:xfrm>
          <a:off x="6238875" y="8305800"/>
          <a:ext cx="1028700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表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12</xdr:col>
      <xdr:colOff>485775</xdr:colOff>
      <xdr:row>55</xdr:row>
      <xdr:rowOff>19050</xdr:rowOff>
    </xdr:from>
    <xdr:to>
      <xdr:col>13</xdr:col>
      <xdr:colOff>485775</xdr:colOff>
      <xdr:row>64</xdr:row>
      <xdr:rowOff>0</xdr:rowOff>
    </xdr:to>
    <xdr:sp macro="" textlink="">
      <xdr:nvSpPr>
        <xdr:cNvPr id="18" name="左中括号 17">
          <a:extLst>
            <a:ext uri="{FF2B5EF4-FFF2-40B4-BE49-F238E27FC236}">
              <a16:creationId xmlns:a16="http://schemas.microsoft.com/office/drawing/2014/main" id="{4ED6BE2C-CCA0-4EBE-9024-CD219A7E1561}"/>
            </a:ext>
          </a:extLst>
        </xdr:cNvPr>
        <xdr:cNvSpPr/>
      </xdr:nvSpPr>
      <xdr:spPr>
        <a:xfrm>
          <a:off x="5353050" y="8505825"/>
          <a:ext cx="685800" cy="1524000"/>
        </a:xfrm>
        <a:prstGeom prst="leftBracket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14</xdr:col>
      <xdr:colOff>0</xdr:colOff>
      <xdr:row>58</xdr:row>
      <xdr:rowOff>28575</xdr:rowOff>
    </xdr:from>
    <xdr:to>
      <xdr:col>15</xdr:col>
      <xdr:colOff>342900</xdr:colOff>
      <xdr:row>60</xdr:row>
      <xdr:rowOff>114300</xdr:rowOff>
    </xdr:to>
    <xdr:sp macro="" textlink="">
      <xdr:nvSpPr>
        <xdr:cNvPr id="19" name="矩形: 圆角 18">
          <a:extLst>
            <a:ext uri="{FF2B5EF4-FFF2-40B4-BE49-F238E27FC236}">
              <a16:creationId xmlns:a16="http://schemas.microsoft.com/office/drawing/2014/main" id="{9AABCF7A-011F-4F1F-8F89-2B284D53F68E}"/>
            </a:ext>
          </a:extLst>
        </xdr:cNvPr>
        <xdr:cNvSpPr/>
      </xdr:nvSpPr>
      <xdr:spPr>
        <a:xfrm>
          <a:off x="6238875" y="9029700"/>
          <a:ext cx="1028700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表</a:t>
          </a:r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14</xdr:col>
      <xdr:colOff>0</xdr:colOff>
      <xdr:row>62</xdr:row>
      <xdr:rowOff>28575</xdr:rowOff>
    </xdr:from>
    <xdr:to>
      <xdr:col>15</xdr:col>
      <xdr:colOff>342900</xdr:colOff>
      <xdr:row>64</xdr:row>
      <xdr:rowOff>114300</xdr:rowOff>
    </xdr:to>
    <xdr:sp macro="" textlink="">
      <xdr:nvSpPr>
        <xdr:cNvPr id="20" name="矩形: 圆角 19">
          <a:extLst>
            <a:ext uri="{FF2B5EF4-FFF2-40B4-BE49-F238E27FC236}">
              <a16:creationId xmlns:a16="http://schemas.microsoft.com/office/drawing/2014/main" id="{00BDA126-06EC-40C6-B9AB-78272CBA6A62}"/>
            </a:ext>
          </a:extLst>
        </xdr:cNvPr>
        <xdr:cNvSpPr/>
      </xdr:nvSpPr>
      <xdr:spPr>
        <a:xfrm>
          <a:off x="6238875" y="9715500"/>
          <a:ext cx="1028700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表</a:t>
          </a:r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11</xdr:col>
      <xdr:colOff>561975</xdr:colOff>
      <xdr:row>58</xdr:row>
      <xdr:rowOff>28575</xdr:rowOff>
    </xdr:from>
    <xdr:to>
      <xdr:col>13</xdr:col>
      <xdr:colOff>561975</xdr:colOff>
      <xdr:row>61</xdr:row>
      <xdr:rowOff>28575</xdr:rowOff>
    </xdr:to>
    <xdr:sp macro="" textlink="">
      <xdr:nvSpPr>
        <xdr:cNvPr id="23" name="文本框 22">
          <a:extLst>
            <a:ext uri="{FF2B5EF4-FFF2-40B4-BE49-F238E27FC236}">
              <a16:creationId xmlns:a16="http://schemas.microsoft.com/office/drawing/2014/main" id="{C17ACAD4-832F-4215-985F-F572B9343C2F}"/>
            </a:ext>
          </a:extLst>
        </xdr:cNvPr>
        <xdr:cNvSpPr txBox="1"/>
      </xdr:nvSpPr>
      <xdr:spPr>
        <a:xfrm>
          <a:off x="4743450" y="9029700"/>
          <a:ext cx="1371600" cy="514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这是一个</a:t>
          </a:r>
          <a:r>
            <a:rPr lang="en-US" altLang="zh-CN" sz="1100"/>
            <a:t>insert</a:t>
          </a:r>
          <a:r>
            <a:rPr lang="zh-CN" altLang="en-US" sz="1100"/>
            <a:t>任务周期</a:t>
          </a:r>
        </a:p>
      </xdr:txBody>
    </xdr:sp>
    <xdr:clientData/>
  </xdr:twoCellAnchor>
  <xdr:twoCellAnchor>
    <xdr:from>
      <xdr:col>15</xdr:col>
      <xdr:colOff>514350</xdr:colOff>
      <xdr:row>54</xdr:row>
      <xdr:rowOff>28575</xdr:rowOff>
    </xdr:from>
    <xdr:to>
      <xdr:col>21</xdr:col>
      <xdr:colOff>514350</xdr:colOff>
      <xdr:row>56</xdr:row>
      <xdr:rowOff>28575</xdr:rowOff>
    </xdr:to>
    <xdr:sp macro="" textlink="">
      <xdr:nvSpPr>
        <xdr:cNvPr id="24" name="文本框 23">
          <a:extLst>
            <a:ext uri="{FF2B5EF4-FFF2-40B4-BE49-F238E27FC236}">
              <a16:creationId xmlns:a16="http://schemas.microsoft.com/office/drawing/2014/main" id="{5B2FA2CF-DD43-4CFC-AE4D-004878B67AC4}"/>
            </a:ext>
          </a:extLst>
        </xdr:cNvPr>
        <xdr:cNvSpPr txBox="1"/>
      </xdr:nvSpPr>
      <xdr:spPr>
        <a:xfrm>
          <a:off x="7439025" y="8343900"/>
          <a:ext cx="41148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在</a:t>
          </a:r>
          <a:r>
            <a:rPr lang="en-US" altLang="zh-CN" sz="1100"/>
            <a:t>1</a:t>
          </a:r>
          <a:r>
            <a:rPr lang="zh-CN" altLang="en-US" sz="1100"/>
            <a:t>个任务周期内只处理</a:t>
          </a:r>
          <a:r>
            <a:rPr lang="en-US" altLang="zh-CN" sz="1100"/>
            <a:t>20</a:t>
          </a:r>
          <a:r>
            <a:rPr lang="zh-CN" altLang="en-US" sz="1100"/>
            <a:t>个数据，假设需要</a:t>
          </a:r>
          <a:r>
            <a:rPr lang="en-US" altLang="zh-CN" sz="1100"/>
            <a:t>20</a:t>
          </a:r>
          <a:r>
            <a:rPr lang="zh-CN" altLang="en-US" sz="1100"/>
            <a:t>秒</a:t>
          </a:r>
        </a:p>
      </xdr:txBody>
    </xdr:sp>
    <xdr:clientData/>
  </xdr:twoCellAnchor>
  <xdr:twoCellAnchor>
    <xdr:from>
      <xdr:col>15</xdr:col>
      <xdr:colOff>514350</xdr:colOff>
      <xdr:row>58</xdr:row>
      <xdr:rowOff>28575</xdr:rowOff>
    </xdr:from>
    <xdr:to>
      <xdr:col>21</xdr:col>
      <xdr:colOff>514350</xdr:colOff>
      <xdr:row>60</xdr:row>
      <xdr:rowOff>28575</xdr:rowOff>
    </xdr:to>
    <xdr:sp macro="" textlink="">
      <xdr:nvSpPr>
        <xdr:cNvPr id="25" name="文本框 24">
          <a:extLst>
            <a:ext uri="{FF2B5EF4-FFF2-40B4-BE49-F238E27FC236}">
              <a16:creationId xmlns:a16="http://schemas.microsoft.com/office/drawing/2014/main" id="{AC4B843E-5A17-4FD4-99CC-C55533C09490}"/>
            </a:ext>
          </a:extLst>
        </xdr:cNvPr>
        <xdr:cNvSpPr txBox="1"/>
      </xdr:nvSpPr>
      <xdr:spPr>
        <a:xfrm>
          <a:off x="7439025" y="9029700"/>
          <a:ext cx="41148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在</a:t>
          </a:r>
          <a:r>
            <a:rPr lang="en-US" altLang="zh-CN" sz="1100"/>
            <a:t>1</a:t>
          </a:r>
          <a:r>
            <a:rPr lang="zh-CN" altLang="en-US" sz="1100"/>
            <a:t>个任务周期内只处理</a:t>
          </a:r>
          <a:r>
            <a:rPr lang="en-US" altLang="zh-CN" sz="1100"/>
            <a:t>20</a:t>
          </a:r>
          <a:r>
            <a:rPr lang="zh-CN" altLang="en-US" sz="1100"/>
            <a:t>个数据，假设需要</a:t>
          </a:r>
          <a:r>
            <a:rPr lang="en-US" altLang="zh-CN" sz="1100"/>
            <a:t>20</a:t>
          </a:r>
          <a:r>
            <a:rPr lang="zh-CN" altLang="en-US" sz="1100"/>
            <a:t>秒</a:t>
          </a:r>
        </a:p>
      </xdr:txBody>
    </xdr:sp>
    <xdr:clientData/>
  </xdr:twoCellAnchor>
  <xdr:twoCellAnchor>
    <xdr:from>
      <xdr:col>15</xdr:col>
      <xdr:colOff>514350</xdr:colOff>
      <xdr:row>62</xdr:row>
      <xdr:rowOff>104775</xdr:rowOff>
    </xdr:from>
    <xdr:to>
      <xdr:col>21</xdr:col>
      <xdr:colOff>514350</xdr:colOff>
      <xdr:row>64</xdr:row>
      <xdr:rowOff>104775</xdr:rowOff>
    </xdr:to>
    <xdr:sp macro="" textlink="">
      <xdr:nvSpPr>
        <xdr:cNvPr id="26" name="文本框 25">
          <a:extLst>
            <a:ext uri="{FF2B5EF4-FFF2-40B4-BE49-F238E27FC236}">
              <a16:creationId xmlns:a16="http://schemas.microsoft.com/office/drawing/2014/main" id="{F88CED7D-2113-495C-97CE-E1EAE2509893}"/>
            </a:ext>
          </a:extLst>
        </xdr:cNvPr>
        <xdr:cNvSpPr txBox="1"/>
      </xdr:nvSpPr>
      <xdr:spPr>
        <a:xfrm>
          <a:off x="7439025" y="9791700"/>
          <a:ext cx="41148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在</a:t>
          </a:r>
          <a:r>
            <a:rPr lang="en-US" altLang="zh-CN" sz="1100"/>
            <a:t>1</a:t>
          </a:r>
          <a:r>
            <a:rPr lang="zh-CN" altLang="en-US" sz="1100"/>
            <a:t>个任务周期内只处理</a:t>
          </a:r>
          <a:r>
            <a:rPr lang="en-US" altLang="zh-CN" sz="1100"/>
            <a:t>20</a:t>
          </a:r>
          <a:r>
            <a:rPr lang="zh-CN" altLang="en-US" sz="1100"/>
            <a:t>个数据，假设需要</a:t>
          </a:r>
          <a:r>
            <a:rPr lang="en-US" altLang="zh-CN" sz="1100"/>
            <a:t>20</a:t>
          </a:r>
          <a:r>
            <a:rPr lang="zh-CN" altLang="en-US" sz="1100"/>
            <a:t>秒</a:t>
          </a:r>
        </a:p>
      </xdr:txBody>
    </xdr:sp>
    <xdr:clientData/>
  </xdr:twoCellAnchor>
  <xdr:twoCellAnchor>
    <xdr:from>
      <xdr:col>21</xdr:col>
      <xdr:colOff>581025</xdr:colOff>
      <xdr:row>55</xdr:row>
      <xdr:rowOff>19051</xdr:rowOff>
    </xdr:from>
    <xdr:to>
      <xdr:col>22</xdr:col>
      <xdr:colOff>533400</xdr:colOff>
      <xdr:row>63</xdr:row>
      <xdr:rowOff>114301</xdr:rowOff>
    </xdr:to>
    <xdr:sp macro="" textlink="">
      <xdr:nvSpPr>
        <xdr:cNvPr id="29" name="右中括号 28">
          <a:extLst>
            <a:ext uri="{FF2B5EF4-FFF2-40B4-BE49-F238E27FC236}">
              <a16:creationId xmlns:a16="http://schemas.microsoft.com/office/drawing/2014/main" id="{B49899AA-7E5B-489E-8917-35ABF567DF86}"/>
            </a:ext>
          </a:extLst>
        </xdr:cNvPr>
        <xdr:cNvSpPr/>
      </xdr:nvSpPr>
      <xdr:spPr>
        <a:xfrm>
          <a:off x="11620500" y="8505826"/>
          <a:ext cx="638175" cy="1466850"/>
        </a:xfrm>
        <a:prstGeom prst="rightBracket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123825</xdr:colOff>
      <xdr:row>55</xdr:row>
      <xdr:rowOff>161925</xdr:rowOff>
    </xdr:from>
    <xdr:to>
      <xdr:col>29</xdr:col>
      <xdr:colOff>133350</xdr:colOff>
      <xdr:row>63</xdr:row>
      <xdr:rowOff>0</xdr:rowOff>
    </xdr:to>
    <xdr:sp macro="" textlink="">
      <xdr:nvSpPr>
        <xdr:cNvPr id="30" name="文本框 29">
          <a:extLst>
            <a:ext uri="{FF2B5EF4-FFF2-40B4-BE49-F238E27FC236}">
              <a16:creationId xmlns:a16="http://schemas.microsoft.com/office/drawing/2014/main" id="{02613275-644D-46F3-9FC7-62F6435EFFE1}"/>
            </a:ext>
          </a:extLst>
        </xdr:cNvPr>
        <xdr:cNvSpPr txBox="1"/>
      </xdr:nvSpPr>
      <xdr:spPr>
        <a:xfrm>
          <a:off x="11849100" y="8648700"/>
          <a:ext cx="4810125" cy="1209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altLang="zh-CN" sz="1100"/>
            <a:t>1</a:t>
          </a:r>
          <a:r>
            <a:rPr lang="zh-CN" altLang="en-US" sz="1100"/>
            <a:t>、在一个任务周期内需要执行</a:t>
          </a:r>
          <a:r>
            <a:rPr lang="en-US" altLang="zh-CN" sz="1100"/>
            <a:t>3</a:t>
          </a:r>
          <a:r>
            <a:rPr lang="zh-CN" altLang="en-US" sz="1100"/>
            <a:t>个表，一共</a:t>
          </a:r>
          <a:r>
            <a:rPr lang="en-US" altLang="zh-CN" sz="1100"/>
            <a:t>60</a:t>
          </a:r>
          <a:r>
            <a:rPr lang="zh-CN" altLang="en-US" sz="1100"/>
            <a:t>个数据，总耗时</a:t>
          </a:r>
          <a:r>
            <a:rPr lang="en-US" altLang="zh-CN" sz="1100"/>
            <a:t>60</a:t>
          </a:r>
          <a:r>
            <a:rPr lang="zh-CN" altLang="en-US" sz="1100"/>
            <a:t>秒</a:t>
          </a:r>
          <a:endParaRPr lang="en-US" altLang="zh-CN" sz="1100"/>
        </a:p>
        <a:p>
          <a:pPr algn="l"/>
          <a:r>
            <a:rPr lang="en-US" altLang="zh-CN" sz="1100"/>
            <a:t>2</a:t>
          </a:r>
          <a:r>
            <a:rPr lang="zh-CN" altLang="en-US" sz="1100"/>
            <a:t>、那么对于表</a:t>
          </a:r>
          <a:r>
            <a:rPr lang="en-US" altLang="zh-CN" sz="1100"/>
            <a:t>1</a:t>
          </a:r>
          <a:r>
            <a:rPr lang="zh-CN" altLang="en-US" sz="1100"/>
            <a:t>来讲，如果需要同步</a:t>
          </a:r>
          <a:r>
            <a:rPr lang="en-US" altLang="zh-CN" sz="1100"/>
            <a:t>200</a:t>
          </a:r>
          <a:r>
            <a:rPr lang="zh-CN" altLang="en-US" sz="1100"/>
            <a:t>条数据，需要经过</a:t>
          </a:r>
          <a:r>
            <a:rPr lang="en-US" altLang="zh-CN" sz="1100"/>
            <a:t>10</a:t>
          </a:r>
          <a:r>
            <a:rPr lang="zh-CN" altLang="en-US" sz="1100"/>
            <a:t>个任务周期</a:t>
          </a:r>
          <a:endParaRPr lang="en-US" altLang="zh-CN" sz="1100"/>
        </a:p>
        <a:p>
          <a:pPr algn="l"/>
          <a:r>
            <a:rPr lang="en-US" altLang="zh-CN" sz="1100"/>
            <a:t>3</a:t>
          </a:r>
          <a:r>
            <a:rPr lang="zh-CN" altLang="en-US" sz="1100"/>
            <a:t>、</a:t>
          </a:r>
          <a:r>
            <a:rPr lang="en-US" altLang="zh-CN" sz="1100"/>
            <a:t>10</a:t>
          </a:r>
          <a:r>
            <a:rPr lang="zh-CN" altLang="en-US" sz="1100"/>
            <a:t>个任务周期需要耗时</a:t>
          </a:r>
          <a:r>
            <a:rPr lang="en-US" altLang="zh-CN" sz="1100"/>
            <a:t>=1</a:t>
          </a:r>
          <a:r>
            <a:rPr lang="zh-CN" altLang="en-US" sz="1100"/>
            <a:t>个任务周期时间（</a:t>
          </a:r>
          <a:r>
            <a:rPr lang="en-US" altLang="zh-CN" sz="1100"/>
            <a:t>60</a:t>
          </a:r>
          <a:r>
            <a:rPr lang="zh-CN" altLang="en-US" sz="1100"/>
            <a:t>秒）</a:t>
          </a:r>
          <a:r>
            <a:rPr lang="en-US" altLang="zh-CN" sz="1100"/>
            <a:t>*</a:t>
          </a:r>
          <a:r>
            <a:rPr lang="zh-CN" altLang="en-US" sz="1100"/>
            <a:t>需要同步的数据量（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200</a:t>
          </a:r>
          <a:r>
            <a:rPr lang="zh-CN" altLang="en-US" sz="1100"/>
            <a:t>）</a:t>
          </a:r>
          <a:r>
            <a:rPr lang="en-US" altLang="zh-CN" sz="1100"/>
            <a:t>/</a:t>
          </a:r>
          <a:r>
            <a:rPr lang="zh-CN" altLang="en-US" sz="1100"/>
            <a:t>一个任务周期同步的数据量（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</a:t>
          </a:r>
          <a:r>
            <a:rPr lang="zh-CN" altLang="en-US" sz="1100"/>
            <a:t>）</a:t>
          </a:r>
          <a:r>
            <a:rPr lang="en-US" altLang="zh-CN" sz="1100"/>
            <a:t>=1000</a:t>
          </a:r>
          <a:r>
            <a:rPr lang="zh-CN" altLang="en-US" sz="1100"/>
            <a:t>秒</a:t>
          </a:r>
          <a:endParaRPr lang="en-US" altLang="zh-CN" sz="1100"/>
        </a:p>
        <a:p>
          <a:pPr algn="l"/>
          <a:r>
            <a:rPr lang="en-US" altLang="zh-CN" sz="1100"/>
            <a:t>4</a:t>
          </a:r>
          <a:r>
            <a:rPr lang="zh-CN" altLang="en-US" sz="1100"/>
            <a:t>、得到的结果是表</a:t>
          </a:r>
          <a:r>
            <a:rPr lang="en-US" altLang="zh-CN" sz="1100"/>
            <a:t>1</a:t>
          </a:r>
          <a:r>
            <a:rPr lang="zh-CN" altLang="en-US" sz="1100"/>
            <a:t>同步</a:t>
          </a:r>
          <a:r>
            <a:rPr lang="en-US" altLang="zh-CN" sz="1100"/>
            <a:t>200</a:t>
          </a:r>
          <a:r>
            <a:rPr lang="zh-CN" altLang="en-US" sz="1100"/>
            <a:t>条数据需要</a:t>
          </a:r>
          <a:r>
            <a:rPr lang="en-US" altLang="zh-CN" sz="1100" b="1">
              <a:solidFill>
                <a:srgbClr val="FF0000"/>
              </a:solidFill>
            </a:rPr>
            <a:t>600</a:t>
          </a:r>
          <a:r>
            <a:rPr lang="zh-CN" altLang="en-US" sz="1100"/>
            <a:t>秒</a:t>
          </a:r>
        </a:p>
      </xdr:txBody>
    </xdr:sp>
    <xdr:clientData/>
  </xdr:twoCellAnchor>
  <xdr:twoCellAnchor>
    <xdr:from>
      <xdr:col>11</xdr:col>
      <xdr:colOff>457200</xdr:colOff>
      <xdr:row>33</xdr:row>
      <xdr:rowOff>0</xdr:rowOff>
    </xdr:from>
    <xdr:to>
      <xdr:col>13</xdr:col>
      <xdr:colOff>0</xdr:colOff>
      <xdr:row>34</xdr:row>
      <xdr:rowOff>123825</xdr:rowOff>
    </xdr:to>
    <xdr:sp macro="" textlink="">
      <xdr:nvSpPr>
        <xdr:cNvPr id="31" name="文本框 30">
          <a:extLst>
            <a:ext uri="{FF2B5EF4-FFF2-40B4-BE49-F238E27FC236}">
              <a16:creationId xmlns:a16="http://schemas.microsoft.com/office/drawing/2014/main" id="{3798D8FC-E8B4-401C-8A3B-421134021E8E}"/>
            </a:ext>
          </a:extLst>
        </xdr:cNvPr>
        <xdr:cNvSpPr txBox="1"/>
      </xdr:nvSpPr>
      <xdr:spPr>
        <a:xfrm>
          <a:off x="4638675" y="4714875"/>
          <a:ext cx="914400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模型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11</xdr:col>
      <xdr:colOff>485775</xdr:colOff>
      <xdr:row>53</xdr:row>
      <xdr:rowOff>0</xdr:rowOff>
    </xdr:from>
    <xdr:to>
      <xdr:col>13</xdr:col>
      <xdr:colOff>28575</xdr:colOff>
      <xdr:row>54</xdr:row>
      <xdr:rowOff>123825</xdr:rowOff>
    </xdr:to>
    <xdr:sp macro="" textlink="">
      <xdr:nvSpPr>
        <xdr:cNvPr id="32" name="文本框 31">
          <a:extLst>
            <a:ext uri="{FF2B5EF4-FFF2-40B4-BE49-F238E27FC236}">
              <a16:creationId xmlns:a16="http://schemas.microsoft.com/office/drawing/2014/main" id="{F34F0C08-579C-4CBC-920C-5BFF24410891}"/>
            </a:ext>
          </a:extLst>
        </xdr:cNvPr>
        <xdr:cNvSpPr txBox="1"/>
      </xdr:nvSpPr>
      <xdr:spPr>
        <a:xfrm>
          <a:off x="4667250" y="8143875"/>
          <a:ext cx="914400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模型</a:t>
          </a:r>
          <a:r>
            <a:rPr lang="en-US" altLang="zh-CN" sz="1100"/>
            <a:t>2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0"/>
  <sheetViews>
    <sheetView showGridLines="0" tabSelected="1" workbookViewId="0">
      <pane xSplit="11" topLeftCell="L1" activePane="topRight" state="frozen"/>
      <selection pane="topRight" activeCell="I32" sqref="I32"/>
    </sheetView>
  </sheetViews>
  <sheetFormatPr defaultColWidth="9" defaultRowHeight="13.5" x14ac:dyDescent="0.15"/>
  <cols>
    <col min="1" max="1" width="25.125" customWidth="1"/>
    <col min="2" max="6" width="10.375" customWidth="1"/>
    <col min="7" max="7" width="13" bestFit="1" customWidth="1"/>
    <col min="8" max="8" width="19.25" bestFit="1" customWidth="1"/>
    <col min="9" max="9" width="13" customWidth="1"/>
    <col min="10" max="10" width="17.25" bestFit="1" customWidth="1"/>
    <col min="11" max="11" width="9" style="1" customWidth="1"/>
  </cols>
  <sheetData>
    <row r="1" spans="1:24" x14ac:dyDescent="0.15">
      <c r="A1" s="2" t="s">
        <v>0</v>
      </c>
      <c r="B1" s="2" t="s">
        <v>1</v>
      </c>
      <c r="C1" s="2" t="s">
        <v>2</v>
      </c>
      <c r="D1" s="9" t="s">
        <v>49</v>
      </c>
      <c r="E1" s="9" t="s">
        <v>50</v>
      </c>
      <c r="F1" s="9" t="s">
        <v>51</v>
      </c>
      <c r="G1" s="9" t="s">
        <v>54</v>
      </c>
      <c r="H1" s="9" t="s">
        <v>57</v>
      </c>
      <c r="I1" s="9" t="s">
        <v>59</v>
      </c>
      <c r="J1" s="9" t="s">
        <v>64</v>
      </c>
      <c r="K1" s="2" t="s">
        <v>3</v>
      </c>
    </row>
    <row r="2" spans="1:24" ht="14.25" x14ac:dyDescent="0.15">
      <c r="A2" s="13" t="s">
        <v>40</v>
      </c>
      <c r="B2" s="14" t="s">
        <v>4</v>
      </c>
      <c r="C2" s="3">
        <v>163168</v>
      </c>
      <c r="D2" s="17">
        <v>10000</v>
      </c>
      <c r="E2" s="4">
        <v>40</v>
      </c>
      <c r="F2" s="3">
        <f>C2/E2</f>
        <v>4079.2</v>
      </c>
      <c r="G2" s="3">
        <f>D2/E2</f>
        <v>250</v>
      </c>
      <c r="H2" s="3">
        <f ca="1">$H$21-$H$20</f>
        <v>0</v>
      </c>
      <c r="I2" s="3">
        <f ca="1">F2+G2*H2</f>
        <v>4079.2</v>
      </c>
      <c r="J2" s="15" t="s">
        <v>65</v>
      </c>
      <c r="K2" s="4">
        <v>163145</v>
      </c>
      <c r="M2" t="s">
        <v>5</v>
      </c>
      <c r="N2" s="1"/>
    </row>
    <row r="3" spans="1:24" ht="14.25" x14ac:dyDescent="0.15">
      <c r="A3" s="13" t="s">
        <v>41</v>
      </c>
      <c r="B3" s="14"/>
      <c r="C3" s="4">
        <v>765069</v>
      </c>
      <c r="D3" s="17">
        <v>10000</v>
      </c>
      <c r="E3" s="4">
        <v>40</v>
      </c>
      <c r="F3" s="3">
        <f>C3/E3</f>
        <v>19126.724999999999</v>
      </c>
      <c r="G3" s="3">
        <f>D3/E3</f>
        <v>250</v>
      </c>
      <c r="H3" s="3">
        <f ca="1">$H$21-$H$20</f>
        <v>0</v>
      </c>
      <c r="I3" s="3">
        <f ca="1">F3+G3*H3</f>
        <v>19126.724999999999</v>
      </c>
      <c r="J3" s="15" t="s">
        <v>65</v>
      </c>
      <c r="K3" s="4">
        <v>758614</v>
      </c>
      <c r="N3" s="1" t="s">
        <v>6</v>
      </c>
    </row>
    <row r="4" spans="1:24" ht="14.25" x14ac:dyDescent="0.15">
      <c r="A4" s="13" t="s">
        <v>42</v>
      </c>
      <c r="B4" s="14"/>
      <c r="C4" s="3">
        <v>79080</v>
      </c>
      <c r="D4" s="17">
        <v>10000</v>
      </c>
      <c r="E4" s="4">
        <v>40</v>
      </c>
      <c r="F4" s="3">
        <f>C4/E4</f>
        <v>1977</v>
      </c>
      <c r="G4" s="3">
        <f>D4/E4</f>
        <v>250</v>
      </c>
      <c r="H4" s="3">
        <f ca="1">$H$21-$H$20</f>
        <v>0</v>
      </c>
      <c r="I4" s="3">
        <f ca="1">F4+G4*H4</f>
        <v>1977</v>
      </c>
      <c r="J4" s="15" t="s">
        <v>65</v>
      </c>
      <c r="K4" s="4">
        <v>78691</v>
      </c>
      <c r="N4" s="7" t="s">
        <v>38</v>
      </c>
    </row>
    <row r="5" spans="1:24" ht="14.25" x14ac:dyDescent="0.15">
      <c r="A5" s="13" t="s">
        <v>43</v>
      </c>
      <c r="B5" s="14"/>
      <c r="C5" s="3">
        <v>233336</v>
      </c>
      <c r="D5" s="17">
        <v>1000</v>
      </c>
      <c r="E5" s="3">
        <v>40</v>
      </c>
      <c r="F5" s="3">
        <f>C5/E5</f>
        <v>5833.4</v>
      </c>
      <c r="G5" s="3">
        <f>D5/E5</f>
        <v>25</v>
      </c>
      <c r="H5" s="3">
        <f ca="1">$H$21-$H$20</f>
        <v>0</v>
      </c>
      <c r="I5" s="3">
        <f ca="1">F5+G5*H5</f>
        <v>5833.4</v>
      </c>
      <c r="J5" s="15" t="s">
        <v>65</v>
      </c>
      <c r="K5" s="4">
        <v>232144</v>
      </c>
      <c r="N5" t="s">
        <v>7</v>
      </c>
    </row>
    <row r="6" spans="1:24" ht="14.25" x14ac:dyDescent="0.15">
      <c r="A6" s="13" t="s">
        <v>44</v>
      </c>
      <c r="B6" s="14"/>
      <c r="C6" s="4"/>
      <c r="D6" s="18"/>
      <c r="E6" s="4"/>
      <c r="F6" s="4"/>
      <c r="G6" s="4"/>
      <c r="H6" s="4"/>
      <c r="I6" s="4"/>
      <c r="J6" s="16" t="s">
        <v>66</v>
      </c>
      <c r="K6" s="4"/>
      <c r="N6" s="1"/>
    </row>
    <row r="7" spans="1:24" ht="14.25" x14ac:dyDescent="0.15">
      <c r="A7" s="13" t="s">
        <v>45</v>
      </c>
      <c r="B7" s="14"/>
      <c r="C7" s="3">
        <v>261704</v>
      </c>
      <c r="D7" s="17"/>
      <c r="E7" s="3"/>
      <c r="F7" s="3"/>
      <c r="G7" s="3"/>
      <c r="H7" s="3"/>
      <c r="I7" s="3"/>
      <c r="J7" s="16" t="s">
        <v>66</v>
      </c>
      <c r="K7" s="4">
        <v>260210</v>
      </c>
      <c r="N7" s="1"/>
    </row>
    <row r="8" spans="1:24" ht="14.25" x14ac:dyDescent="0.15">
      <c r="A8" s="13" t="s">
        <v>46</v>
      </c>
      <c r="B8" s="14"/>
      <c r="C8" s="3">
        <v>191322</v>
      </c>
      <c r="D8" s="17"/>
      <c r="E8" s="3"/>
      <c r="F8" s="3"/>
      <c r="G8" s="3"/>
      <c r="H8" s="3"/>
      <c r="I8" s="3"/>
      <c r="J8" s="16" t="s">
        <v>66</v>
      </c>
      <c r="K8" s="4">
        <v>190373</v>
      </c>
      <c r="N8" s="1"/>
    </row>
    <row r="9" spans="1:24" ht="14.25" x14ac:dyDescent="0.15">
      <c r="A9" s="13" t="s">
        <v>47</v>
      </c>
      <c r="B9" s="14"/>
      <c r="C9" s="3">
        <v>162021</v>
      </c>
      <c r="D9" s="17">
        <v>10000</v>
      </c>
      <c r="E9" s="4">
        <v>40</v>
      </c>
      <c r="F9" s="3">
        <f>C9/E9</f>
        <v>4050.5250000000001</v>
      </c>
      <c r="G9" s="3">
        <f>D9/E9</f>
        <v>250</v>
      </c>
      <c r="H9" s="3">
        <f ca="1">$H$21-$H$20</f>
        <v>0</v>
      </c>
      <c r="I9" s="3">
        <f ca="1">F9+G9*H9</f>
        <v>4050.5250000000001</v>
      </c>
      <c r="J9" s="15" t="s">
        <v>65</v>
      </c>
      <c r="K9" s="4">
        <v>161333</v>
      </c>
      <c r="M9" t="s">
        <v>8</v>
      </c>
      <c r="N9" s="1"/>
    </row>
    <row r="10" spans="1:24" ht="14.25" x14ac:dyDescent="0.15">
      <c r="A10" s="13" t="s">
        <v>48</v>
      </c>
      <c r="B10" s="14"/>
      <c r="C10" s="3">
        <v>1008236</v>
      </c>
      <c r="D10" s="17"/>
      <c r="E10" s="3"/>
      <c r="F10" s="3"/>
      <c r="G10" s="3"/>
      <c r="H10" s="3"/>
      <c r="I10" s="3"/>
      <c r="J10" s="16" t="s">
        <v>73</v>
      </c>
      <c r="K10" s="4">
        <v>1002110</v>
      </c>
      <c r="N10" s="1" t="s">
        <v>9</v>
      </c>
    </row>
    <row r="11" spans="1:24" x14ac:dyDescent="0.15">
      <c r="A11" s="11" t="s">
        <v>10</v>
      </c>
      <c r="B11" s="14" t="s">
        <v>11</v>
      </c>
      <c r="C11" s="4">
        <v>4163</v>
      </c>
      <c r="D11" s="17">
        <v>10000</v>
      </c>
      <c r="E11" s="4">
        <v>40</v>
      </c>
      <c r="F11" s="3">
        <f>C11/E11</f>
        <v>104.075</v>
      </c>
      <c r="G11" s="3">
        <f>D11/E11</f>
        <v>250</v>
      </c>
      <c r="H11" s="3">
        <f ca="1">$H$21-$H$20</f>
        <v>0</v>
      </c>
      <c r="I11" s="3">
        <f ca="1">F11+G11*H11</f>
        <v>104.075</v>
      </c>
      <c r="J11" s="15" t="s">
        <v>65</v>
      </c>
      <c r="K11" s="4">
        <v>4157</v>
      </c>
      <c r="N11" s="1" t="s">
        <v>12</v>
      </c>
      <c r="X11" s="6" t="s">
        <v>29</v>
      </c>
    </row>
    <row r="12" spans="1:24" x14ac:dyDescent="0.15">
      <c r="A12" s="11" t="s">
        <v>71</v>
      </c>
      <c r="B12" s="14"/>
      <c r="C12" s="4">
        <v>11520</v>
      </c>
      <c r="D12" s="18"/>
      <c r="E12" s="4"/>
      <c r="F12" s="4"/>
      <c r="G12" s="4"/>
      <c r="H12" s="4"/>
      <c r="I12" s="4"/>
      <c r="J12" s="10" t="s">
        <v>72</v>
      </c>
      <c r="K12" s="4">
        <v>8635</v>
      </c>
      <c r="N12" s="1" t="s">
        <v>13</v>
      </c>
      <c r="X12" s="6" t="s">
        <v>28</v>
      </c>
    </row>
    <row r="13" spans="1:24" x14ac:dyDescent="0.15">
      <c r="A13" s="11" t="s">
        <v>14</v>
      </c>
      <c r="B13" s="14"/>
      <c r="C13" s="4">
        <v>1361</v>
      </c>
      <c r="D13" s="17">
        <v>10000</v>
      </c>
      <c r="E13" s="4">
        <v>40</v>
      </c>
      <c r="F13" s="3">
        <f>C13/E13</f>
        <v>34.024999999999999</v>
      </c>
      <c r="G13" s="3">
        <f>D13/E13</f>
        <v>250</v>
      </c>
      <c r="H13" s="3">
        <f ca="1">$H$21-$H$20</f>
        <v>0</v>
      </c>
      <c r="I13" s="3">
        <f ca="1">F13+G13*H13</f>
        <v>34.024999999999999</v>
      </c>
      <c r="J13" s="15" t="s">
        <v>65</v>
      </c>
      <c r="K13" s="4">
        <v>1362</v>
      </c>
      <c r="N13" s="1" t="s">
        <v>15</v>
      </c>
    </row>
    <row r="14" spans="1:24" x14ac:dyDescent="0.15">
      <c r="A14" s="11" t="s">
        <v>69</v>
      </c>
      <c r="B14" s="14"/>
      <c r="C14" s="4">
        <v>3394</v>
      </c>
      <c r="D14" s="18"/>
      <c r="E14" s="4"/>
      <c r="F14" s="4"/>
      <c r="G14" s="4"/>
      <c r="H14" s="4"/>
      <c r="I14" s="4"/>
      <c r="J14" s="10" t="s">
        <v>70</v>
      </c>
      <c r="K14" s="4">
        <v>3391</v>
      </c>
      <c r="X14" s="6" t="s">
        <v>30</v>
      </c>
    </row>
    <row r="15" spans="1:24" x14ac:dyDescent="0.15">
      <c r="A15" s="11" t="s">
        <v>67</v>
      </c>
      <c r="B15" s="14"/>
      <c r="C15" s="4">
        <v>592</v>
      </c>
      <c r="D15" s="17">
        <v>10000</v>
      </c>
      <c r="E15" s="4">
        <v>40</v>
      </c>
      <c r="F15" s="3">
        <f>C15/E15</f>
        <v>14.8</v>
      </c>
      <c r="G15" s="3">
        <f>D15/E15</f>
        <v>250</v>
      </c>
      <c r="H15" s="3">
        <f ca="1">$H$21-$H$20</f>
        <v>0</v>
      </c>
      <c r="I15" s="3">
        <f ca="1">F15+G15*H15</f>
        <v>14.8</v>
      </c>
      <c r="J15" s="15" t="s">
        <v>65</v>
      </c>
      <c r="K15" s="4">
        <v>592</v>
      </c>
      <c r="N15" s="5" t="s">
        <v>23</v>
      </c>
      <c r="S15" s="1"/>
      <c r="X15" s="6" t="s">
        <v>31</v>
      </c>
    </row>
    <row r="16" spans="1:24" x14ac:dyDescent="0.15">
      <c r="A16" s="11" t="s">
        <v>16</v>
      </c>
      <c r="B16" s="14"/>
      <c r="C16" s="4">
        <v>1351</v>
      </c>
      <c r="D16" s="18"/>
      <c r="E16" s="4"/>
      <c r="F16" s="4"/>
      <c r="G16" s="4"/>
      <c r="H16" s="4"/>
      <c r="I16" s="4"/>
      <c r="J16" s="10" t="s">
        <v>68</v>
      </c>
      <c r="K16" s="4">
        <v>1351</v>
      </c>
      <c r="N16" s="5" t="s">
        <v>24</v>
      </c>
      <c r="S16" s="1"/>
    </row>
    <row r="17" spans="1:19" x14ac:dyDescent="0.15">
      <c r="A17" s="12" t="s">
        <v>17</v>
      </c>
      <c r="B17" s="2" t="s">
        <v>18</v>
      </c>
      <c r="C17" s="4"/>
      <c r="D17" s="17">
        <v>10000</v>
      </c>
      <c r="E17" s="4">
        <v>40</v>
      </c>
      <c r="F17" s="3">
        <f>C17/E17</f>
        <v>0</v>
      </c>
      <c r="G17" s="3">
        <f>D17/E17</f>
        <v>250</v>
      </c>
      <c r="H17" s="3">
        <f ca="1">$H$21-$H$20</f>
        <v>0</v>
      </c>
      <c r="I17" s="3">
        <f ca="1">F17+G17*H17</f>
        <v>0</v>
      </c>
      <c r="J17" s="15" t="s">
        <v>65</v>
      </c>
      <c r="K17" s="4"/>
      <c r="N17" s="5" t="s">
        <v>25</v>
      </c>
      <c r="S17" s="1"/>
    </row>
    <row r="18" spans="1:19" x14ac:dyDescent="0.15">
      <c r="A18" s="12" t="s">
        <v>19</v>
      </c>
      <c r="B18" s="2" t="s">
        <v>20</v>
      </c>
      <c r="C18" s="4">
        <v>17243</v>
      </c>
      <c r="D18" s="18"/>
      <c r="E18" s="4"/>
      <c r="F18" s="4"/>
      <c r="G18" s="4"/>
      <c r="H18" s="4"/>
      <c r="I18" s="4"/>
      <c r="J18" s="10" t="s">
        <v>66</v>
      </c>
      <c r="K18" s="4">
        <v>17251</v>
      </c>
      <c r="N18" s="5" t="s">
        <v>26</v>
      </c>
    </row>
    <row r="19" spans="1:19" x14ac:dyDescent="0.15">
      <c r="O19" s="5" t="s">
        <v>32</v>
      </c>
    </row>
    <row r="20" spans="1:19" x14ac:dyDescent="0.15">
      <c r="G20" s="5" t="s">
        <v>75</v>
      </c>
      <c r="H20" s="19">
        <v>44188</v>
      </c>
      <c r="O20" s="5" t="s">
        <v>33</v>
      </c>
    </row>
    <row r="21" spans="1:19" x14ac:dyDescent="0.15">
      <c r="G21" s="5" t="s">
        <v>74</v>
      </c>
      <c r="H21" s="19">
        <f ca="1">TODAY()</f>
        <v>44188</v>
      </c>
      <c r="O21" t="s">
        <v>34</v>
      </c>
    </row>
    <row r="22" spans="1:19" x14ac:dyDescent="0.15">
      <c r="O22" s="5" t="s">
        <v>27</v>
      </c>
    </row>
    <row r="23" spans="1:19" x14ac:dyDescent="0.15">
      <c r="O23" s="5"/>
    </row>
    <row r="24" spans="1:19" x14ac:dyDescent="0.15">
      <c r="B24" s="5" t="s">
        <v>55</v>
      </c>
      <c r="N24" s="8" t="s">
        <v>39</v>
      </c>
      <c r="O24" s="5"/>
    </row>
    <row r="25" spans="1:19" x14ac:dyDescent="0.15">
      <c r="B25" s="5" t="s">
        <v>52</v>
      </c>
      <c r="C25" s="5" t="s">
        <v>53</v>
      </c>
      <c r="O25" s="5"/>
    </row>
    <row r="26" spans="1:19" x14ac:dyDescent="0.15">
      <c r="B26" s="5" t="s">
        <v>60</v>
      </c>
      <c r="O26" s="5"/>
    </row>
    <row r="27" spans="1:19" x14ac:dyDescent="0.15">
      <c r="B27" s="5" t="s">
        <v>56</v>
      </c>
    </row>
    <row r="28" spans="1:19" x14ac:dyDescent="0.15">
      <c r="B28" s="5" t="s">
        <v>58</v>
      </c>
      <c r="N28" s="6" t="s">
        <v>35</v>
      </c>
    </row>
    <row r="29" spans="1:19" x14ac:dyDescent="0.15">
      <c r="B29" s="5" t="s">
        <v>61</v>
      </c>
      <c r="N29" s="6" t="s">
        <v>36</v>
      </c>
    </row>
    <row r="30" spans="1:19" x14ac:dyDescent="0.15">
      <c r="N30" s="6" t="s">
        <v>37</v>
      </c>
    </row>
    <row r="31" spans="1:19" x14ac:dyDescent="0.15">
      <c r="N31" s="5"/>
    </row>
    <row r="32" spans="1:19" x14ac:dyDescent="0.15">
      <c r="O32" s="5" t="s">
        <v>21</v>
      </c>
    </row>
    <row r="33" spans="2:2" x14ac:dyDescent="0.15">
      <c r="B33" s="5" t="s">
        <v>62</v>
      </c>
    </row>
    <row r="34" spans="2:2" x14ac:dyDescent="0.15">
      <c r="B34" s="5" t="s">
        <v>63</v>
      </c>
    </row>
    <row r="35" spans="2:2" x14ac:dyDescent="0.15">
      <c r="B35" s="5" t="s">
        <v>76</v>
      </c>
    </row>
    <row r="70" spans="16:16" x14ac:dyDescent="0.15">
      <c r="P70" s="5" t="s">
        <v>22</v>
      </c>
    </row>
  </sheetData>
  <mergeCells count="2">
    <mergeCell ref="B2:B10"/>
    <mergeCell ref="B11:B16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root</cp:lastModifiedBy>
  <dcterms:created xsi:type="dcterms:W3CDTF">2020-12-23T01:01:00Z</dcterms:created>
  <dcterms:modified xsi:type="dcterms:W3CDTF">2020-12-23T11:31:12Z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